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updateLinks="never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제31회 광양통계연보(최종)\"/>
    </mc:Choice>
  </mc:AlternateContent>
  <xr:revisionPtr revIDLastSave="0" documentId="13_ncr:1_{2BB12AE2-F2D4-4C22-B9A2-D1FD497E849D}" xr6:coauthVersionLast="47" xr6:coauthVersionMax="47" xr10:uidLastSave="{00000000-0000-0000-0000-000000000000}"/>
  <bookViews>
    <workbookView xWindow="-120" yWindow="-120" windowWidth="29040" windowHeight="15720" tabRatio="906" xr2:uid="{00000000-000D-0000-FFFF-FFFF00000000}"/>
  </bookViews>
  <sheets>
    <sheet name=" 1 환경오염물질 배출사업장" sheetId="8" r:id="rId1"/>
    <sheet name="2 환경오염 배출사업장 단속 및 행정조치" sheetId="7" r:id="rId2"/>
    <sheet name="2 환경오염 배출사업장 단속 및 행정조치 (2)" sheetId="9" r:id="rId3"/>
    <sheet name="3 배출부과금 부과 및 징수현황" sheetId="26" r:id="rId4"/>
    <sheet name="4 대기오염" sheetId="6" r:id="rId5"/>
    <sheet name="5 소음도" sheetId="23" r:id="rId6"/>
    <sheet name="6 쓰레기수거" sheetId="5" r:id="rId7"/>
    <sheet name="6 쓰레기수거 (2)" sheetId="10" r:id="rId8"/>
    <sheet name="6 쓰레기수거(3), 7 생활폐기물매립지" sheetId="4" r:id="rId9"/>
    <sheet name="8 폐기물재활용률" sheetId="27" r:id="rId10"/>
    <sheet name="9 공공하수처리시설" sheetId="14" r:id="rId11"/>
    <sheet name="10 시설녹지현황" sheetId="29" r:id="rId12"/>
    <sheet name="xxxxxxxx" sheetId="25" state="veryHidden" r:id="rId13"/>
  </sheets>
  <externalReferences>
    <externalReference r:id="rId14"/>
  </externalReferences>
  <definedNames>
    <definedName name="Document_array" localSheetId="12">{"Book1","2007- 13.환 경.xls"}</definedName>
    <definedName name="_xlnm.Print_Area" localSheetId="7">'6 쓰레기수거 (2)'!$A$1:$L$26</definedName>
    <definedName name="_xlnm.Print_Area" localSheetId="10">'9 공공하수처리시설'!$A$1:$L$31</definedName>
    <definedName name="지우기" localSheetId="12">[1]관리명부!$C$3:$I$32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5" i="10" l="1"/>
  <c r="E25" i="10"/>
  <c r="D25" i="10"/>
  <c r="C25" i="10"/>
  <c r="G12" i="10"/>
  <c r="B12" i="10"/>
  <c r="B25" i="5"/>
  <c r="J13" i="5"/>
  <c r="H11" i="23" l="1"/>
  <c r="G11" i="23"/>
  <c r="F11" i="23"/>
  <c r="E11" i="23"/>
  <c r="D11" i="23"/>
  <c r="C11" i="23"/>
  <c r="B11" i="23"/>
  <c r="C8" i="29"/>
  <c r="B8" i="29"/>
  <c r="D9" i="27" l="1"/>
  <c r="C9" i="27"/>
  <c r="B9" i="27" l="1"/>
</calcChain>
</file>

<file path=xl/sharedStrings.xml><?xml version="1.0" encoding="utf-8"?>
<sst xmlns="http://schemas.openxmlformats.org/spreadsheetml/2006/main" count="864" uniqueCount="247">
  <si>
    <t>-</t>
    <phoneticPr fontId="2" type="noConversion"/>
  </si>
  <si>
    <t>연  별
월  별
Year&amp;
Month</t>
    <phoneticPr fontId="2" type="noConversion"/>
  </si>
  <si>
    <t>계
Total</t>
    <phoneticPr fontId="2" type="noConversion"/>
  </si>
  <si>
    <t>연별
Year</t>
    <phoneticPr fontId="2" type="noConversion"/>
  </si>
  <si>
    <t>소각
Incinera
tion</t>
    <phoneticPr fontId="2" type="noConversion"/>
  </si>
  <si>
    <t>재활용
Recyc
ling</t>
    <phoneticPr fontId="2" type="noConversion"/>
  </si>
  <si>
    <t>매립
Landfill</t>
    <phoneticPr fontId="2" type="noConversion"/>
  </si>
  <si>
    <t>기타
Others</t>
    <phoneticPr fontId="2" type="noConversion"/>
  </si>
  <si>
    <t>-</t>
  </si>
  <si>
    <t>광양읍</t>
  </si>
  <si>
    <t>봉강면</t>
  </si>
  <si>
    <t>옥룡면</t>
  </si>
  <si>
    <t>옥곡면</t>
  </si>
  <si>
    <t>진상면</t>
  </si>
  <si>
    <t>진월면</t>
  </si>
  <si>
    <t>다압면</t>
  </si>
  <si>
    <t>골약동</t>
  </si>
  <si>
    <t>중마동</t>
  </si>
  <si>
    <t>광영동</t>
  </si>
  <si>
    <t>태인동</t>
  </si>
  <si>
    <t>금호동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</si>
  <si>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</si>
  <si>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</si>
  <si>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</si>
  <si>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</si>
  <si>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</si>
  <si>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</si>
  <si>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</si>
  <si>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</si>
  <si>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</si>
  <si>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</si>
  <si>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</si>
  <si>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</si>
  <si>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연 도  및
읍면동별
Year&amp;Eup,
Myeon,Dong</t>
    <phoneticPr fontId="2" type="noConversion"/>
  </si>
  <si>
    <t>연별
Year</t>
    <phoneticPr fontId="2" type="noConversion"/>
  </si>
  <si>
    <t>중장비
Heavy equipment</t>
    <phoneticPr fontId="2" type="noConversion"/>
  </si>
  <si>
    <t>재활용
Recycling</t>
  </si>
  <si>
    <t>단위 : 개소</t>
    <phoneticPr fontId="2" type="noConversion"/>
  </si>
  <si>
    <t xml:space="preserve">Unit : number(place) </t>
    <phoneticPr fontId="2" type="noConversion"/>
  </si>
  <si>
    <t>단위 : 개소, 건</t>
    <phoneticPr fontId="2" type="noConversion"/>
  </si>
  <si>
    <t>해역배출
Dumping at sea</t>
    <phoneticPr fontId="2" type="noConversion"/>
  </si>
  <si>
    <t>매립고(m)
Landfill height</t>
    <phoneticPr fontId="2" type="noConversion"/>
  </si>
  <si>
    <t>장비  Equipment</t>
    <phoneticPr fontId="2" type="noConversion"/>
  </si>
  <si>
    <t>생물학적
Biological</t>
    <phoneticPr fontId="2" type="noConversion"/>
  </si>
  <si>
    <t>고도
Advanced</t>
    <phoneticPr fontId="2" type="noConversion"/>
  </si>
  <si>
    <t>소재지
Address</t>
    <phoneticPr fontId="2" type="noConversion"/>
  </si>
  <si>
    <t xml:space="preserve"> 시설용량(하수/마을) (㎥/일)
Capacity of plants</t>
    <phoneticPr fontId="2" type="noConversion"/>
  </si>
  <si>
    <t xml:space="preserve"> 처리량(하수/마을) (㎥/일)
Treatment amount</t>
    <phoneticPr fontId="2" type="noConversion"/>
  </si>
  <si>
    <t>연계처리량(하수/마을) (㎥/일)
Relative treatment plants</t>
    <phoneticPr fontId="2" type="noConversion"/>
  </si>
  <si>
    <t>분뇨
Night soil</t>
    <phoneticPr fontId="2" type="noConversion"/>
  </si>
  <si>
    <t>방류수역 Waters of disposal</t>
    <phoneticPr fontId="2" type="noConversion"/>
  </si>
  <si>
    <t>지류
Branch
stream</t>
    <phoneticPr fontId="2" type="noConversion"/>
  </si>
  <si>
    <t>본류
Main
stream</t>
    <phoneticPr fontId="2" type="noConversion"/>
  </si>
  <si>
    <t>수계
Water
system</t>
    <phoneticPr fontId="2" type="noConversion"/>
  </si>
  <si>
    <t>1종
Class1</t>
    <phoneticPr fontId="2" type="noConversion"/>
  </si>
  <si>
    <t>2종
Class2</t>
    <phoneticPr fontId="2" type="noConversion"/>
  </si>
  <si>
    <t>3종
Class3</t>
    <phoneticPr fontId="2" type="noConversion"/>
  </si>
  <si>
    <t>4종
Class4</t>
    <phoneticPr fontId="2" type="noConversion"/>
  </si>
  <si>
    <t>5종
Class5</t>
    <phoneticPr fontId="2" type="noConversion"/>
  </si>
  <si>
    <t>발생량
Generation</t>
    <phoneticPr fontId="2" type="noConversion"/>
  </si>
  <si>
    <t>매립
Landfill</t>
    <phoneticPr fontId="2" type="noConversion"/>
  </si>
  <si>
    <t>소각
Incineration</t>
    <phoneticPr fontId="2" type="noConversion"/>
  </si>
  <si>
    <t>해역배출
Dumping at sea</t>
    <phoneticPr fontId="2" type="noConversion"/>
  </si>
  <si>
    <t>전년도
이월량
Carry
over</t>
    <phoneticPr fontId="2" type="noConversion"/>
  </si>
  <si>
    <t>발생량
Amount generated</t>
    <phoneticPr fontId="2" type="noConversion"/>
  </si>
  <si>
    <t>처리
방법
Treatment method</t>
    <phoneticPr fontId="2" type="noConversion"/>
  </si>
  <si>
    <t>장비 Equipment</t>
    <phoneticPr fontId="2" type="noConversion"/>
  </si>
  <si>
    <t>단위 : Leg dB(A)</t>
    <phoneticPr fontId="2" type="noConversion"/>
  </si>
  <si>
    <t>Unit : leg dB(A)</t>
    <phoneticPr fontId="2" type="noConversion"/>
  </si>
  <si>
    <t>연별
분기별</t>
    <phoneticPr fontId="2" type="noConversion"/>
  </si>
  <si>
    <t>도로변지역  Roadside area</t>
    <phoneticPr fontId="2" type="noConversion"/>
  </si>
  <si>
    <t>주 : 가지역 : 녹지, 주거전용, 종합병원, 학교  나지역 : 주거, 준거지역  다지역 : 상업, 준공업지역
      라지역 : 공업, 전용공업지역</t>
    <phoneticPr fontId="2" type="noConversion"/>
  </si>
  <si>
    <t xml:space="preserve">      Area "A" : Green zone, Exclusively residential zone, General hospital, School
      Area "B" : Residential, Sema-residencd zone  Area "C" : Commercial, Semi-industrial zone
      Area "D" : Industrial, Exclusively industrial zone</t>
    <phoneticPr fontId="2" type="noConversion"/>
  </si>
  <si>
    <t>인구
Population</t>
    <phoneticPr fontId="2" type="noConversion"/>
  </si>
  <si>
    <t>2007- 13.환 경.xls</t>
  </si>
  <si>
    <t>Book1</t>
  </si>
  <si>
    <t>C:\Program Files\Microsoft Office\Office10\xlstart\Book1.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</si>
  <si>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</si>
  <si>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</si>
  <si>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</si>
  <si>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</si>
  <si>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</si>
  <si>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</si>
  <si>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</si>
  <si>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</si>
  <si>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Book1.xls**</t>
  </si>
  <si>
    <t>**Infect Workbook**</t>
  </si>
  <si>
    <t>병과고발
Accusation
with
Administrative measures</t>
    <phoneticPr fontId="2" type="noConversion"/>
  </si>
  <si>
    <t>중앙하수
처리장</t>
  </si>
  <si>
    <t>광영하수
처리장</t>
  </si>
  <si>
    <t>광양하수
처리장</t>
  </si>
  <si>
    <t>직영</t>
  </si>
  <si>
    <t xml:space="preserve">Unit : number(place), case </t>
    <phoneticPr fontId="2" type="noConversion"/>
  </si>
  <si>
    <t xml:space="preserve">          Unit : number(place), case</t>
    <phoneticPr fontId="2" type="noConversion"/>
  </si>
  <si>
    <t>단위 : 백만원</t>
    <phoneticPr fontId="2" type="noConversion"/>
  </si>
  <si>
    <t>Unit :million won</t>
    <phoneticPr fontId="2" type="noConversion"/>
  </si>
  <si>
    <t>대기 Air</t>
    <phoneticPr fontId="2" type="noConversion"/>
  </si>
  <si>
    <t>수질 Water</t>
    <phoneticPr fontId="2" type="noConversion"/>
  </si>
  <si>
    <t>부과
imposition</t>
    <phoneticPr fontId="2" type="noConversion"/>
  </si>
  <si>
    <t>징수
Collection</t>
    <phoneticPr fontId="2" type="noConversion"/>
  </si>
  <si>
    <t>징수
Collection</t>
    <phoneticPr fontId="2" type="noConversion"/>
  </si>
  <si>
    <t>연도별
읍면동별
Year&amp;Eup, Myeon,Dong</t>
    <phoneticPr fontId="2" type="noConversion"/>
  </si>
  <si>
    <t xml:space="preserve">단위 : %, 톤 </t>
    <phoneticPr fontId="2" type="noConversion"/>
  </si>
  <si>
    <t>Unit : %, ton</t>
    <phoneticPr fontId="2" type="noConversion"/>
  </si>
  <si>
    <t>계
Total</t>
    <phoneticPr fontId="2" type="noConversion"/>
  </si>
  <si>
    <t>경관녹지
Scenery greenlands</t>
    <phoneticPr fontId="2" type="noConversion"/>
  </si>
  <si>
    <t>연결녹지
Connection greenlands</t>
    <phoneticPr fontId="2" type="noConversion"/>
  </si>
  <si>
    <t>상반기</t>
  </si>
  <si>
    <t>하반기</t>
  </si>
  <si>
    <t>자료 : 환경과</t>
    <phoneticPr fontId="2" type="noConversion"/>
  </si>
  <si>
    <t>자료 : 환경과</t>
    <phoneticPr fontId="2" type="noConversion"/>
  </si>
  <si>
    <t>주: 폐기물 재활용률=(B)/(A)*100</t>
    <phoneticPr fontId="2" type="noConversion"/>
  </si>
  <si>
    <t>자료 : 생활폐기물과</t>
    <phoneticPr fontId="2" type="noConversion"/>
  </si>
  <si>
    <t>연도별
Year</t>
    <phoneticPr fontId="2" type="noConversion"/>
  </si>
  <si>
    <t>단위 : 개소, ㎡</t>
    <phoneticPr fontId="2" type="noConversion"/>
  </si>
  <si>
    <t>Unit : number, ㎡</t>
    <phoneticPr fontId="2" type="noConversion"/>
  </si>
  <si>
    <t>완충녹지
Buffer greenlands</t>
    <phoneticPr fontId="2" type="noConversion"/>
  </si>
  <si>
    <t>개소
Number of
greenlands</t>
    <phoneticPr fontId="2" type="noConversion"/>
  </si>
  <si>
    <t>면적
Area of
greenlands</t>
    <phoneticPr fontId="2" type="noConversion"/>
  </si>
  <si>
    <t>경고
Warnings</t>
    <phoneticPr fontId="2" type="noConversion"/>
  </si>
  <si>
    <t>조업정지
Temporary Suspension</t>
    <phoneticPr fontId="2" type="noConversion"/>
  </si>
  <si>
    <t>폐쇄명령
Abolish</t>
    <phoneticPr fontId="2" type="noConversion"/>
  </si>
  <si>
    <t>순수고발
Accusation</t>
    <phoneticPr fontId="2" type="noConversion"/>
  </si>
  <si>
    <t>기  타
Other</t>
    <phoneticPr fontId="2" type="noConversion"/>
  </si>
  <si>
    <t>행정구역
Administrative area</t>
    <phoneticPr fontId="2" type="noConversion"/>
  </si>
  <si>
    <t>단위 : ㎢, 명, 톤/일, 대, %</t>
    <phoneticPr fontId="2" type="noConversion"/>
  </si>
  <si>
    <t>Unit : ㎢, person, ton/day, each, %</t>
    <phoneticPr fontId="2" type="noConversion"/>
  </si>
  <si>
    <t>인원
Workers</t>
    <phoneticPr fontId="2" type="noConversion"/>
  </si>
  <si>
    <t>차량
Motorcars</t>
    <phoneticPr fontId="2" type="noConversion"/>
  </si>
  <si>
    <t>손수레
Handcars</t>
    <phoneticPr fontId="2" type="noConversion"/>
  </si>
  <si>
    <t>중장비
Heavy equipment</t>
    <phoneticPr fontId="2" type="noConversion"/>
  </si>
  <si>
    <t>재활용
Recycl
ing</t>
    <phoneticPr fontId="2" type="noConversion"/>
  </si>
  <si>
    <t>건설폐기물
Construction wastes</t>
    <phoneticPr fontId="2" type="noConversion"/>
  </si>
  <si>
    <t>건설 폐기물
Construction wastes</t>
    <phoneticPr fontId="2" type="noConversion"/>
  </si>
  <si>
    <t>합계
Total</t>
    <phoneticPr fontId="2" type="noConversion"/>
  </si>
  <si>
    <t xml:space="preserve">재활용률
Recycl
ing rate
</t>
    <phoneticPr fontId="2" type="noConversion"/>
  </si>
  <si>
    <t>발생량
Amount
generated</t>
    <phoneticPr fontId="2" type="noConversion"/>
  </si>
  <si>
    <t>재활용
Amount
recycled</t>
    <phoneticPr fontId="2" type="noConversion"/>
  </si>
  <si>
    <t>행정구역
Administrative-area</t>
    <phoneticPr fontId="2" type="noConversion"/>
  </si>
  <si>
    <t>청소구역
Waste-Collected area</t>
    <phoneticPr fontId="2" type="noConversion"/>
  </si>
  <si>
    <t>면적
Area</t>
    <phoneticPr fontId="2" type="noConversion"/>
  </si>
  <si>
    <r>
      <t xml:space="preserve">물리적
</t>
    </r>
    <r>
      <rPr>
        <sz val="7"/>
        <color theme="1"/>
        <rFont val="HY신명조"/>
        <family val="1"/>
        <charset val="129"/>
      </rPr>
      <t>Mechanical</t>
    </r>
    <phoneticPr fontId="2" type="noConversion"/>
  </si>
  <si>
    <t>가동
개시일
Operation
start</t>
    <phoneticPr fontId="2" type="noConversion"/>
  </si>
  <si>
    <r>
      <t xml:space="preserve">사업비
(백만원)
</t>
    </r>
    <r>
      <rPr>
        <sz val="8"/>
        <color theme="1"/>
        <rFont val="HY신명조"/>
        <family val="1"/>
        <charset val="129"/>
      </rPr>
      <t>Operation expense
(Million won)</t>
    </r>
    <phoneticPr fontId="2" type="noConversion"/>
  </si>
  <si>
    <t>강변로 116</t>
  </si>
  <si>
    <t>UV소독</t>
  </si>
  <si>
    <t>연안</t>
  </si>
  <si>
    <t>처   리   방   법  By type of waste disposal</t>
    <phoneticPr fontId="2" type="noConversion"/>
  </si>
  <si>
    <t>진월하수
처리장</t>
  </si>
  <si>
    <t>ⅩⅣ환경</t>
    <phoneticPr fontId="2" type="noConversion"/>
  </si>
  <si>
    <r>
      <t xml:space="preserve"> </t>
    </r>
    <r>
      <rPr>
        <sz val="12"/>
        <rFont val="HY중고딕"/>
        <family val="1"/>
        <charset val="129"/>
      </rPr>
      <t>ⅩⅣ환경</t>
    </r>
    <phoneticPr fontId="2" type="noConversion"/>
  </si>
  <si>
    <t>보관량
Custody</t>
    <phoneticPr fontId="2" type="noConversion"/>
  </si>
  <si>
    <t>소계
sub-total</t>
    <phoneticPr fontId="2" type="noConversion"/>
  </si>
  <si>
    <t>재활용
Amount recycled</t>
    <phoneticPr fontId="2" type="noConversion"/>
  </si>
  <si>
    <t>축산
Stock Raising</t>
    <phoneticPr fontId="2" type="noConversion"/>
  </si>
  <si>
    <t>침출수
Leachate</t>
    <phoneticPr fontId="2" type="noConversion"/>
  </si>
  <si>
    <t>사용중지
Ban</t>
    <phoneticPr fontId="2" type="noConversion"/>
  </si>
  <si>
    <t>먼지
Dust
(㎍/㎥)/year</t>
    <phoneticPr fontId="2" type="noConversion"/>
  </si>
  <si>
    <t>산성비
Acid rain
(pH)</t>
    <phoneticPr fontId="2" type="noConversion"/>
  </si>
  <si>
    <t>‥</t>
  </si>
  <si>
    <t>자료 : 자원순환과</t>
    <phoneticPr fontId="2" type="noConversion"/>
  </si>
  <si>
    <t>대기(가스.먼지.매연 및 악취)
Air Pollution
(Gas, Dust, soot and Odor)</t>
    <phoneticPr fontId="2" type="noConversion"/>
  </si>
  <si>
    <t>수질(폐수)
Water pollution(waste water)</t>
    <phoneticPr fontId="2" type="noConversion"/>
  </si>
  <si>
    <t>개선명령
Correction order</t>
    <phoneticPr fontId="2" type="noConversion"/>
  </si>
  <si>
    <t>행정처분내역
Administrative Measures taken</t>
    <phoneticPr fontId="2" type="noConversion"/>
  </si>
  <si>
    <t>허가취소
License withdraw</t>
    <phoneticPr fontId="2" type="noConversion"/>
  </si>
  <si>
    <t>아황산가스(SO2)
Sulfur dioxide
ppm/year</t>
    <phoneticPr fontId="2" type="noConversion"/>
  </si>
  <si>
    <t>일산화탄소(CO)
Carbon Monoxide
ppm/8hours</t>
    <phoneticPr fontId="2" type="noConversion"/>
  </si>
  <si>
    <t>이산화질소(NO2)
Nitrogen Dioxide
ppm/year</t>
    <phoneticPr fontId="2" type="noConversion"/>
  </si>
  <si>
    <t>오존
(O3)
Ozone
ppm/8hours</t>
    <phoneticPr fontId="2" type="noConversion"/>
  </si>
  <si>
    <t>일반지역  General area</t>
    <phoneticPr fontId="2" type="noConversion"/>
  </si>
  <si>
    <t>가
Ga Area</t>
    <phoneticPr fontId="2" type="noConversion"/>
  </si>
  <si>
    <t>나
Na Area</t>
    <phoneticPr fontId="2" type="noConversion"/>
  </si>
  <si>
    <t>다
Da Area</t>
    <phoneticPr fontId="2" type="noConversion"/>
  </si>
  <si>
    <t>라
Ra Area</t>
    <phoneticPr fontId="2" type="noConversion"/>
  </si>
  <si>
    <t>가·나
Ga·Na Area</t>
    <phoneticPr fontId="2" type="noConversion"/>
  </si>
  <si>
    <t>생활폐기물
Municipal waste</t>
    <phoneticPr fontId="2" type="noConversion"/>
  </si>
  <si>
    <t>사업장배출시설계폐기물
Wastes from Industrial disposal facilities</t>
    <phoneticPr fontId="2" type="noConversion"/>
  </si>
  <si>
    <t>지방자치단체
Local  governments</t>
    <phoneticPr fontId="2" type="noConversion"/>
  </si>
  <si>
    <t>지정폐기물  Designated wastes</t>
    <phoneticPr fontId="2" type="noConversion"/>
  </si>
  <si>
    <t>개소
Landfill sites</t>
    <phoneticPr fontId="2" type="noConversion"/>
  </si>
  <si>
    <t>면적(㎡)
Landfill area</t>
    <phoneticPr fontId="2" type="noConversion"/>
  </si>
  <si>
    <t>기매립량(㎥)
Already landfilled capacity</t>
    <phoneticPr fontId="2" type="noConversion"/>
  </si>
  <si>
    <t>잔여매립가능량(㎥)
Remaining landfill capacity</t>
    <phoneticPr fontId="2" type="noConversion"/>
  </si>
  <si>
    <t>생활계 폐기물
Municipal waste</t>
    <phoneticPr fontId="2" type="noConversion"/>
  </si>
  <si>
    <t>사업장배출시설계 
폐기물
Wastes from Industrial disposal facilities</t>
    <phoneticPr fontId="2" type="noConversion"/>
  </si>
  <si>
    <t>지정 폐기물
Designated wastes</t>
    <phoneticPr fontId="2" type="noConversion"/>
  </si>
  <si>
    <t>전년도
이월량
Carry-over from previous year</t>
    <phoneticPr fontId="2" type="noConversion"/>
  </si>
  <si>
    <t>당해
년도
발생량
Generation in current year</t>
    <phoneticPr fontId="2" type="noConversion"/>
  </si>
  <si>
    <t>자료: 환경과</t>
    <phoneticPr fontId="2" type="noConversion"/>
  </si>
  <si>
    <t>주  : 경제자유구역청, 광양소방소, 태인동사무소, 진상면사무소 지점에서 측정한 결과임.</t>
    <phoneticPr fontId="2" type="noConversion"/>
  </si>
  <si>
    <t>자료: 하수처리과</t>
    <phoneticPr fontId="2" type="noConversion"/>
  </si>
  <si>
    <t>시설명
(하수
/마을)
Facility</t>
    <phoneticPr fontId="2" type="noConversion"/>
  </si>
  <si>
    <t>지도점검대상
No. of 
Pollutant emitting facilities</t>
    <phoneticPr fontId="2" type="noConversion"/>
  </si>
  <si>
    <r>
      <t xml:space="preserve">점검사업장수
</t>
    </r>
    <r>
      <rPr>
        <sz val="10"/>
        <color theme="1"/>
        <rFont val="HY신명조"/>
        <family val="1"/>
        <charset val="129"/>
      </rPr>
      <t>No. of 
Inspected facilities</t>
    </r>
    <phoneticPr fontId="2" type="noConversion"/>
  </si>
  <si>
    <t>위반사업장수
No. of
 Violating facilities</t>
    <phoneticPr fontId="2" type="noConversion"/>
  </si>
  <si>
    <t>조치사항
Administrative measures taken</t>
    <phoneticPr fontId="2" type="noConversion"/>
  </si>
  <si>
    <t>위탁처리업체
Treatment companies</t>
    <phoneticPr fontId="2" type="noConversion"/>
  </si>
  <si>
    <t>자가처리업체
Companies with treatment capacity</t>
    <phoneticPr fontId="2" type="noConversion"/>
  </si>
  <si>
    <t>6. 쓰레기 수거(계속)  (Cont'd)</t>
    <phoneticPr fontId="2" type="noConversion"/>
  </si>
  <si>
    <t>7. 생활폐기물 매립지  Municipal Waste Landfills</t>
    <phoneticPr fontId="2" type="noConversion"/>
  </si>
  <si>
    <t>9. 공공하수처리시설 (계속)  (Cont'd)</t>
    <phoneticPr fontId="2" type="noConversion"/>
  </si>
  <si>
    <t>자료 : 환경과, 자원순환과</t>
    <phoneticPr fontId="2" type="noConversion"/>
  </si>
  <si>
    <t>-</t>
    <phoneticPr fontId="71" type="noConversion"/>
  </si>
  <si>
    <t>중마로 60</t>
    <phoneticPr fontId="2" type="noConversion"/>
  </si>
  <si>
    <t>광양읍 소미1로 48-21</t>
    <phoneticPr fontId="2" type="noConversion"/>
  </si>
  <si>
    <t>진월면 망덕1길 33-39</t>
    <phoneticPr fontId="2" type="noConversion"/>
  </si>
  <si>
    <t>2. 환경오염 배출사업장 단속 및 행정조치  Inspection and Administrative
     Measures for Environmental Pollutant Emitting Facilities</t>
    <phoneticPr fontId="2" type="noConversion"/>
  </si>
  <si>
    <t>2. 환경오염 배출사업장 단속 및 행정조치  Inspection and Administrative
     Measures for Environmental Pollutant Emitting Facilities</t>
    <phoneticPr fontId="2" type="noConversion"/>
  </si>
  <si>
    <t>3. 배출부과금 부과 및 징수현황 
    Imposition &amp; Collection of Emission Charges</t>
    <phoneticPr fontId="2" type="noConversion"/>
  </si>
  <si>
    <t>5. 소음도  Noise Level</t>
    <phoneticPr fontId="2" type="noConversion"/>
  </si>
  <si>
    <t>6. 쓰레기 수거  Waste Collection and Disposal</t>
    <phoneticPr fontId="2" type="noConversion"/>
  </si>
  <si>
    <t>8. 폐기물 재활용률 Waste Recycling Rate</t>
    <phoneticPr fontId="2" type="noConversion"/>
  </si>
  <si>
    <t>10. 시설녹지현황 Greenlands</t>
    <phoneticPr fontId="2" type="noConversion"/>
  </si>
  <si>
    <t>9. 공공하수처리시설 Sewage Plants</t>
    <phoneticPr fontId="2" type="noConversion"/>
  </si>
  <si>
    <r>
      <t xml:space="preserve">연 도  및
읍면동별
</t>
    </r>
    <r>
      <rPr>
        <sz val="9"/>
        <color theme="1"/>
        <rFont val="HY신명조"/>
        <family val="1"/>
        <charset val="129"/>
      </rPr>
      <t>Year&amp;
Eup,
Myeon,
Dong</t>
    </r>
    <phoneticPr fontId="2" type="noConversion"/>
  </si>
  <si>
    <r>
      <t xml:space="preserve">소음및
진   동
</t>
    </r>
    <r>
      <rPr>
        <sz val="9"/>
        <color theme="1"/>
        <rFont val="HY신명조"/>
        <family val="1"/>
        <charset val="129"/>
      </rPr>
      <t>Noise &amp; Vibration</t>
    </r>
    <phoneticPr fontId="2" type="noConversion"/>
  </si>
  <si>
    <r>
      <rPr>
        <sz val="9"/>
        <color theme="1"/>
        <rFont val="HY신명조"/>
        <family val="1"/>
        <charset val="129"/>
      </rPr>
      <t>수거지
인구율</t>
    </r>
    <r>
      <rPr>
        <sz val="8"/>
        <color theme="1"/>
        <rFont val="HY신명조"/>
        <family val="1"/>
        <charset val="129"/>
      </rPr>
      <t xml:space="preserve">
Population  ratio in the waste-collected area</t>
    </r>
    <phoneticPr fontId="2" type="noConversion"/>
  </si>
  <si>
    <r>
      <rPr>
        <sz val="9"/>
        <color theme="1"/>
        <rFont val="HY신명조"/>
        <family val="1"/>
        <charset val="129"/>
      </rPr>
      <t>배출량</t>
    </r>
    <r>
      <rPr>
        <sz val="8"/>
        <color theme="1"/>
        <rFont val="HY신명조"/>
        <family val="1"/>
        <charset val="129"/>
      </rPr>
      <t xml:space="preserve">
Amount of discharged waste</t>
    </r>
    <phoneticPr fontId="2" type="noConversion"/>
  </si>
  <si>
    <r>
      <rPr>
        <sz val="9"/>
        <color theme="1"/>
        <rFont val="HY신명조"/>
        <family val="1"/>
        <charset val="129"/>
      </rPr>
      <t>처리량</t>
    </r>
    <r>
      <rPr>
        <sz val="8"/>
        <color theme="1"/>
        <rFont val="HY신명조"/>
        <family val="1"/>
        <charset val="129"/>
      </rPr>
      <t xml:space="preserve">
Amount of Waste disposal</t>
    </r>
    <phoneticPr fontId="2" type="noConversion"/>
  </si>
  <si>
    <r>
      <rPr>
        <sz val="9"/>
        <color theme="1"/>
        <rFont val="HY신명조"/>
        <family val="1"/>
        <charset val="129"/>
      </rPr>
      <t>수거율</t>
    </r>
    <r>
      <rPr>
        <sz val="8"/>
        <color theme="1"/>
        <rFont val="HY신명조"/>
        <family val="1"/>
        <charset val="129"/>
      </rPr>
      <t xml:space="preserve">
Disposal ratio</t>
    </r>
    <phoneticPr fontId="2" type="noConversion"/>
  </si>
  <si>
    <t>청소구역
Waste Collected area</t>
    <phoneticPr fontId="2" type="noConversion"/>
  </si>
  <si>
    <r>
      <t xml:space="preserve">재활용
</t>
    </r>
    <r>
      <rPr>
        <sz val="9"/>
        <color theme="1"/>
        <rFont val="HY신명조"/>
        <family val="1"/>
        <charset val="129"/>
      </rPr>
      <t>Recycling</t>
    </r>
    <phoneticPr fontId="2" type="noConversion"/>
  </si>
  <si>
    <t>소각
Incine-ration</t>
    <phoneticPr fontId="2" type="noConversion"/>
  </si>
  <si>
    <t>발생량
Genera-tion</t>
    <phoneticPr fontId="2" type="noConversion"/>
  </si>
  <si>
    <t>소각
Incinera-tion</t>
    <phoneticPr fontId="2" type="noConversion"/>
  </si>
  <si>
    <t>해당년도
발생량
Genera-tion</t>
    <phoneticPr fontId="2" type="noConversion"/>
  </si>
  <si>
    <t>소각
Incinera-tion</t>
    <phoneticPr fontId="2" type="noConversion"/>
  </si>
  <si>
    <t>손수레
Hand-cars</t>
    <phoneticPr fontId="2" type="noConversion"/>
  </si>
  <si>
    <t>차량
Motor-cars</t>
    <phoneticPr fontId="2" type="noConversion"/>
  </si>
  <si>
    <t>중장비
Heavy equipment</t>
    <phoneticPr fontId="2" type="noConversion"/>
  </si>
  <si>
    <t>발생량
Amount
gene-rated</t>
    <phoneticPr fontId="2" type="noConversion"/>
  </si>
  <si>
    <t>재활용
Amount
recy-cled</t>
    <phoneticPr fontId="2" type="noConversion"/>
  </si>
  <si>
    <r>
      <t xml:space="preserve">1. 환경오염물질 배출사업장  </t>
    </r>
    <r>
      <rPr>
        <sz val="13"/>
        <rFont val="HY견명조"/>
        <family val="1"/>
        <charset val="129"/>
      </rPr>
      <t>Environmental Pollutant Emitting Facilities</t>
    </r>
    <phoneticPr fontId="2" type="noConversion"/>
  </si>
  <si>
    <t>4. 대기오염  Air Pollutant Emissions</t>
    <phoneticPr fontId="2" type="noConversion"/>
  </si>
  <si>
    <r>
      <t xml:space="preserve">매립
</t>
    </r>
    <r>
      <rPr>
        <sz val="9"/>
        <color theme="1"/>
        <rFont val="HY신명조"/>
        <family val="1"/>
        <charset val="129"/>
      </rPr>
      <t>Landfill</t>
    </r>
    <phoneticPr fontId="2" type="noConversion"/>
  </si>
  <si>
    <r>
      <t xml:space="preserve">기타
</t>
    </r>
    <r>
      <rPr>
        <sz val="9"/>
        <color theme="1"/>
        <rFont val="HY신명조"/>
        <family val="1"/>
        <charset val="129"/>
      </rPr>
      <t>Others</t>
    </r>
    <phoneticPr fontId="2" type="noConversion"/>
  </si>
  <si>
    <t>발생량
Genera-tion</t>
    <phoneticPr fontId="2" type="noConversion"/>
  </si>
  <si>
    <t>운영방법
Opera-tion Method</t>
    <phoneticPr fontId="2" type="noConversion"/>
  </si>
  <si>
    <t>방류수 
소독
방법
Disin-fection</t>
    <phoneticPr fontId="2" type="noConversion"/>
  </si>
  <si>
    <t>자료 : 도시과</t>
    <phoneticPr fontId="2" type="noConversion"/>
  </si>
  <si>
    <t>총 징수
Total collection</t>
    <phoneticPr fontId="2" type="noConversion"/>
  </si>
  <si>
    <t>총 부과
Total imposition</t>
    <phoneticPr fontId="2" type="noConversion"/>
  </si>
  <si>
    <t>총 매립용량(㎥)
Total landfill Capacity</t>
    <phoneticPr fontId="2" type="noConversion"/>
  </si>
  <si>
    <t>단위 : 개별</t>
    <phoneticPr fontId="2" type="noConversion"/>
  </si>
  <si>
    <t>Unit : item specific</t>
    <phoneticPr fontId="2" type="noConversion"/>
  </si>
  <si>
    <t>Unit : number, 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</si>
</sst>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176" formatCode="#,##0_ "/>
    <numFmt numFmtId="177" formatCode="#,##0.0_ "/>
    <numFmt numFmtId="178" formatCode="0.0_ "/>
    <numFmt numFmtId="179" formatCode="0.000_ "/>
    <numFmt numFmtId="180" formatCode="#,##0_);[Red]\(#,##0\)"/>
    <numFmt numFmtId="181" formatCode="#,##0.0_);[Red]\(#,##0.0\)"/>
    <numFmt numFmtId="182" formatCode="#,##0.0"/>
    <numFmt numFmtId="183" formatCode="_-* #,##0_-;&quot;₩&quot;&quot;₩&quot;\-* #,##0_-;_-* &quot;-&quot;_-;_-@_-"/>
    <numFmt numFmtId="184" formatCode="_-&quot;₩&quot;* #,##0.00_-;&quot;₩&quot;&quot;₩&quot;\-&quot;₩&quot;* #,##0.00_-;_-&quot;₩&quot;* &quot;-&quot;??_-;_-@_-"/>
    <numFmt numFmtId="185" formatCode="&quot;₩&quot;&quot;₩&quot;\$#,##0_);[Red]&quot;₩&quot;&quot;₩&quot;\(&quot;₩&quot;&quot;₩&quot;\$#,##0&quot;₩&quot;&quot;₩&quot;\)"/>
    <numFmt numFmtId="186" formatCode="&quot;₩&quot;&quot;₩&quot;\$#,##0.00_);&quot;₩&quot;&quot;₩&quot;\(&quot;₩&quot;&quot;₩&quot;\$#,##0.00&quot;₩&quot;&quot;₩&quot;\)"/>
    <numFmt numFmtId="187" formatCode="&quot;₩&quot;#,##0.00;&quot;₩&quot;\-#,##0.00"/>
    <numFmt numFmtId="188" formatCode="0_);[Red]\(0\)"/>
    <numFmt numFmtId="189" formatCode="0.00_);[Red]\(0.00\)"/>
    <numFmt numFmtId="190" formatCode="0.000_);[Red]\(0.000\)"/>
    <numFmt numFmtId="191" formatCode="0.0_);[Red]\(0.0\)"/>
    <numFmt numFmtId="192" formatCode="#,##0.00_ "/>
    <numFmt numFmtId="193" formatCode="00"/>
  </numFmts>
  <fonts count="7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새굴림"/>
      <family val="1"/>
      <charset val="129"/>
    </font>
    <font>
      <sz val="10"/>
      <name val="새굴림"/>
      <family val="1"/>
      <charset val="129"/>
    </font>
    <font>
      <sz val="14"/>
      <name val="HY견명조"/>
      <family val="1"/>
      <charset val="129"/>
    </font>
    <font>
      <b/>
      <sz val="11"/>
      <name val="새굴림"/>
      <family val="1"/>
      <charset val="129"/>
    </font>
    <font>
      <sz val="10"/>
      <name val="양재붓꽃체L"/>
      <family val="1"/>
      <charset val="129"/>
    </font>
    <font>
      <sz val="11"/>
      <name val="HY신명조"/>
      <family val="1"/>
      <charset val="129"/>
    </font>
    <font>
      <sz val="10"/>
      <name val="HY신명조"/>
      <family val="1"/>
      <charset val="129"/>
    </font>
    <font>
      <b/>
      <sz val="11"/>
      <name val="돋움"/>
      <family val="3"/>
      <charset val="129"/>
    </font>
    <font>
      <sz val="10"/>
      <name val="돋움"/>
      <family val="3"/>
      <charset val="129"/>
    </font>
    <font>
      <sz val="10"/>
      <name val="굴림체"/>
      <family val="3"/>
      <charset val="129"/>
    </font>
    <font>
      <sz val="12"/>
      <name val="HY견고딕"/>
      <family val="1"/>
      <charset val="129"/>
    </font>
    <font>
      <sz val="12"/>
      <name val="새굴림"/>
      <family val="1"/>
      <charset val="129"/>
    </font>
    <font>
      <sz val="12"/>
      <name val="HY중고딕"/>
      <family val="1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theme="1"/>
      <name val="새굴림"/>
      <family val="1"/>
      <charset val="129"/>
    </font>
    <font>
      <sz val="12"/>
      <color theme="1"/>
      <name val="HY견고딕"/>
      <family val="1"/>
      <charset val="129"/>
    </font>
    <font>
      <sz val="12"/>
      <color theme="1"/>
      <name val="새굴림"/>
      <family val="1"/>
      <charset val="129"/>
    </font>
    <font>
      <sz val="12"/>
      <color theme="1"/>
      <name val="HY중고딕"/>
      <family val="1"/>
      <charset val="129"/>
    </font>
    <font>
      <sz val="14"/>
      <color theme="1"/>
      <name val="HY견명조"/>
      <family val="1"/>
      <charset val="129"/>
    </font>
    <font>
      <sz val="10"/>
      <color theme="1"/>
      <name val="새굴림"/>
      <family val="1"/>
      <charset val="129"/>
    </font>
    <font>
      <sz val="10"/>
      <color theme="1"/>
      <name val="HY신명조"/>
      <family val="1"/>
      <charset val="129"/>
    </font>
    <font>
      <sz val="8"/>
      <color theme="1"/>
      <name val="HY신명조"/>
      <family val="1"/>
      <charset val="129"/>
    </font>
    <font>
      <sz val="11"/>
      <color theme="1"/>
      <name val="HY신명조"/>
      <family val="1"/>
      <charset val="129"/>
    </font>
    <font>
      <sz val="10"/>
      <color theme="1"/>
      <name val="양재붓꽃체L"/>
      <family val="1"/>
      <charset val="129"/>
    </font>
    <font>
      <sz val="11"/>
      <color theme="1"/>
      <name val="새굴림"/>
      <family val="1"/>
      <charset val="129"/>
    </font>
    <font>
      <sz val="9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HY신명조"/>
      <family val="1"/>
      <charset val="129"/>
    </font>
    <font>
      <sz val="12"/>
      <color theme="1"/>
      <name val="돋움"/>
      <family val="3"/>
      <charset val="129"/>
    </font>
    <font>
      <sz val="18"/>
      <color theme="1"/>
      <name val="바탕체"/>
      <family val="1"/>
      <charset val="129"/>
    </font>
    <font>
      <sz val="11"/>
      <color theme="1"/>
      <name val="돋움"/>
      <family val="3"/>
      <charset val="129"/>
    </font>
    <font>
      <sz val="11"/>
      <color theme="1"/>
      <name val="Times New Roman"/>
      <family val="1"/>
    </font>
    <font>
      <sz val="7"/>
      <color theme="1"/>
      <name val="HY신명조"/>
      <family val="1"/>
      <charset val="129"/>
    </font>
    <font>
      <sz val="8"/>
      <color theme="1"/>
      <name val="돋움"/>
      <family val="3"/>
      <charset val="129"/>
    </font>
    <font>
      <sz val="9"/>
      <color theme="1"/>
      <name val="굴림체"/>
      <family val="3"/>
      <charset val="129"/>
    </font>
    <font>
      <b/>
      <sz val="11"/>
      <color theme="1"/>
      <name val="돋움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4"/>
      <color rgb="FFFF0000"/>
      <name val="HY견명조"/>
      <family val="1"/>
      <charset val="129"/>
    </font>
    <font>
      <sz val="10"/>
      <color rgb="FFFF0000"/>
      <name val="맑은 고딕"/>
      <family val="3"/>
      <charset val="129"/>
      <scheme val="minor"/>
    </font>
    <font>
      <sz val="10.5"/>
      <color theme="1"/>
      <name val="HY신명조"/>
      <family val="1"/>
      <charset val="129"/>
    </font>
    <font>
      <sz val="10.5"/>
      <color theme="1"/>
      <name val="양재붓꽃체L"/>
      <family val="1"/>
      <charset val="129"/>
    </font>
    <font>
      <sz val="11"/>
      <color theme="1"/>
      <name val="양재붓꽃체L"/>
      <family val="1"/>
      <charset val="129"/>
    </font>
    <font>
      <sz val="10"/>
      <color theme="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  <scheme val="major"/>
    </font>
    <font>
      <b/>
      <sz val="10"/>
      <color theme="1"/>
      <name val="HY신명조"/>
      <family val="1"/>
      <charset val="129"/>
    </font>
    <font>
      <b/>
      <sz val="10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3"/>
      <name val="HY견명조"/>
      <family val="1"/>
      <charset val="129"/>
    </font>
    <font>
      <sz val="9"/>
      <color rgb="FF000000"/>
      <name val="맑은 고딕"/>
      <family val="3"/>
      <charset val="129"/>
    </font>
    <font>
      <b/>
      <sz val="9"/>
      <color theme="1"/>
      <name val="맑은 고딕"/>
      <family val="3"/>
      <charset val="129"/>
    </font>
    <font>
      <sz val="10"/>
      <name val="굴림"/>
      <family val="3"/>
      <charset val="129"/>
    </font>
    <font>
      <sz val="10"/>
      <color theme="1"/>
      <name val="굴림"/>
      <family val="3"/>
      <charset val="129"/>
    </font>
    <font>
      <sz val="9"/>
      <color theme="1"/>
      <name val="맑은 고딕"/>
      <family val="3"/>
      <charset val="129"/>
    </font>
    <font>
      <sz val="14"/>
      <color theme="1"/>
      <name val="새굴림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7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 style="hair">
        <color indexed="64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thin">
        <color theme="0" tint="-0.14996795556505021"/>
      </bottom>
      <diagonal/>
    </border>
    <border>
      <left style="hair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indexed="64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  <border>
      <left style="hair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hair">
        <color auto="1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hair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hair">
        <color auto="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hair">
        <color theme="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hair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hair">
        <color theme="1"/>
      </right>
      <top style="thin">
        <color theme="0" tint="-0.14996795556505021"/>
      </top>
      <bottom style="thin">
        <color indexed="64"/>
      </bottom>
      <diagonal/>
    </border>
    <border>
      <left/>
      <right style="hair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 style="hair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hair">
        <color auto="1"/>
      </right>
      <top style="thin">
        <color theme="0" tint="-0.14996795556505021"/>
      </top>
      <bottom style="thin">
        <color theme="1"/>
      </bottom>
      <diagonal/>
    </border>
    <border>
      <left style="thin">
        <color theme="0" tint="-0.14996795556505021"/>
      </left>
      <right/>
      <top/>
      <bottom style="thin">
        <color theme="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1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/>
      <diagonal/>
    </border>
    <border>
      <left style="thin">
        <color rgb="FFD9D9D9"/>
      </left>
      <right style="thin">
        <color rgb="FFD9D9D9"/>
      </right>
      <top/>
      <bottom/>
      <diagonal/>
    </border>
    <border>
      <left style="thin">
        <color rgb="FFD9D9D9"/>
      </left>
      <right style="thin">
        <color rgb="FFD9D9D9"/>
      </right>
      <top/>
      <bottom style="thin">
        <color auto="1"/>
      </bottom>
      <diagonal/>
    </border>
  </borders>
  <cellStyleXfs count="42">
    <xf numFmtId="0" fontId="0" fillId="0" borderId="0"/>
    <xf numFmtId="0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3" fillId="0" borderId="0"/>
    <xf numFmtId="0" fontId="22" fillId="0" borderId="0"/>
    <xf numFmtId="18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3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9" fillId="0" borderId="0" applyFont="0" applyFill="0" applyBorder="0" applyAlignment="0" applyProtection="0"/>
    <xf numFmtId="2" fontId="19" fillId="0" borderId="0" applyFont="0" applyFill="0" applyBorder="0" applyAlignment="0" applyProtection="0"/>
    <xf numFmtId="0" fontId="24" fillId="0" borderId="1" applyNumberFormat="0" applyAlignment="0" applyProtection="0">
      <alignment horizontal="left" vertical="center"/>
    </xf>
    <xf numFmtId="0" fontId="24" fillId="0" borderId="2">
      <alignment horizontal="left" vertical="center"/>
    </xf>
    <xf numFmtId="0" fontId="2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9" fillId="0" borderId="0"/>
    <xf numFmtId="10" fontId="19" fillId="0" borderId="0" applyFont="0" applyFill="0" applyBorder="0" applyAlignment="0" applyProtection="0"/>
    <xf numFmtId="0" fontId="26" fillId="0" borderId="0"/>
    <xf numFmtId="0" fontId="19" fillId="0" borderId="3" applyNumberFormat="0" applyFont="0" applyFill="0" applyAlignment="0" applyProtection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7" fillId="0" borderId="0"/>
    <xf numFmtId="41" fontId="1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</cellStyleXfs>
  <cellXfs count="495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13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5" fillId="0" borderId="0" xfId="38" applyFont="1" applyBorder="1" applyAlignment="1">
      <alignment horizontal="right" vertical="center"/>
    </xf>
    <xf numFmtId="0" fontId="4" fillId="0" borderId="0" xfId="0" applyFont="1"/>
    <xf numFmtId="0" fontId="13" fillId="0" borderId="0" xfId="38" applyFont="1" applyBorder="1" applyAlignment="1">
      <alignment horizontal="right" vertical="center"/>
    </xf>
    <xf numFmtId="0" fontId="11" fillId="2" borderId="0" xfId="37" applyFont="1" applyFill="1"/>
    <xf numFmtId="0" fontId="19" fillId="0" borderId="0" xfId="37"/>
    <xf numFmtId="0" fontId="19" fillId="2" borderId="0" xfId="37" applyFill="1"/>
    <xf numFmtId="0" fontId="19" fillId="3" borderId="19" xfId="37" applyFill="1" applyBorder="1"/>
    <xf numFmtId="0" fontId="27" fillId="4" borderId="20" xfId="37" applyFont="1" applyFill="1" applyBorder="1" applyAlignment="1">
      <alignment horizontal="center"/>
    </xf>
    <xf numFmtId="0" fontId="28" fillId="5" borderId="21" xfId="37" applyFont="1" applyFill="1" applyBorder="1" applyAlignment="1">
      <alignment horizontal="center"/>
    </xf>
    <xf numFmtId="0" fontId="27" fillId="4" borderId="21" xfId="37" applyFont="1" applyFill="1" applyBorder="1" applyAlignment="1">
      <alignment horizontal="center"/>
    </xf>
    <xf numFmtId="0" fontId="27" fillId="4" borderId="22" xfId="37" applyFont="1" applyFill="1" applyBorder="1" applyAlignment="1">
      <alignment horizontal="center"/>
    </xf>
    <xf numFmtId="0" fontId="19" fillId="3" borderId="23" xfId="37" applyFill="1" applyBorder="1"/>
    <xf numFmtId="0" fontId="19" fillId="3" borderId="24" xfId="37" applyFill="1" applyBorder="1"/>
    <xf numFmtId="0" fontId="29" fillId="0" borderId="5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9" fillId="0" borderId="25" xfId="0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0" xfId="0" applyFont="1"/>
    <xf numFmtId="0" fontId="30" fillId="0" borderId="25" xfId="0" applyFont="1" applyBorder="1" applyAlignment="1">
      <alignment horizontal="center" vertical="center"/>
    </xf>
    <xf numFmtId="178" fontId="29" fillId="0" borderId="0" xfId="0" applyNumberFormat="1" applyFont="1" applyBorder="1" applyAlignment="1">
      <alignment horizontal="center" vertical="center"/>
    </xf>
    <xf numFmtId="179" fontId="29" fillId="0" borderId="0" xfId="0" applyNumberFormat="1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0" fillId="0" borderId="0" xfId="0" applyFont="1"/>
    <xf numFmtId="0" fontId="29" fillId="0" borderId="0" xfId="0" applyFont="1" applyBorder="1" applyAlignment="1">
      <alignment vertical="center"/>
    </xf>
    <xf numFmtId="188" fontId="29" fillId="0" borderId="0" xfId="0" applyNumberFormat="1" applyFont="1" applyBorder="1" applyAlignment="1">
      <alignment horizontal="center" vertical="center"/>
    </xf>
    <xf numFmtId="189" fontId="29" fillId="0" borderId="0" xfId="0" applyNumberFormat="1" applyFont="1" applyBorder="1" applyAlignment="1">
      <alignment horizontal="center" vertical="center"/>
    </xf>
    <xf numFmtId="190" fontId="29" fillId="0" borderId="0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 shrinkToFit="1"/>
    </xf>
    <xf numFmtId="190" fontId="29" fillId="0" borderId="13" xfId="0" applyNumberFormat="1" applyFont="1" applyBorder="1" applyAlignment="1">
      <alignment horizontal="center" vertical="center" shrinkToFit="1"/>
    </xf>
    <xf numFmtId="0" fontId="36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center" vertical="center"/>
    </xf>
    <xf numFmtId="0" fontId="38" fillId="0" borderId="0" xfId="38" applyFont="1" applyBorder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1" fillId="0" borderId="16" xfId="0" applyFont="1" applyBorder="1" applyAlignment="1">
      <alignment vertical="center" wrapText="1"/>
    </xf>
    <xf numFmtId="0" fontId="41" fillId="0" borderId="17" xfId="0" applyFont="1" applyBorder="1" applyAlignment="1">
      <alignment vertical="center" wrapText="1"/>
    </xf>
    <xf numFmtId="0" fontId="41" fillId="0" borderId="18" xfId="0" applyFont="1" applyBorder="1" applyAlignment="1">
      <alignment vertical="center"/>
    </xf>
    <xf numFmtId="0" fontId="41" fillId="0" borderId="6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shrinkToFit="1"/>
    </xf>
    <xf numFmtId="0" fontId="34" fillId="0" borderId="15" xfId="0" applyFont="1" applyBorder="1" applyAlignment="1">
      <alignment horizontal="center" vertical="center" shrinkToFit="1"/>
    </xf>
    <xf numFmtId="0" fontId="34" fillId="0" borderId="0" xfId="0" applyFont="1" applyBorder="1" applyAlignment="1">
      <alignment horizontal="center" vertical="center" shrinkToFit="1"/>
    </xf>
    <xf numFmtId="181" fontId="34" fillId="0" borderId="0" xfId="0" applyNumberFormat="1" applyFont="1" applyBorder="1" applyAlignment="1">
      <alignment horizontal="center" vertical="center" shrinkToFit="1"/>
    </xf>
    <xf numFmtId="0" fontId="34" fillId="0" borderId="0" xfId="0" applyFont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0" borderId="0" xfId="0" applyFont="1" applyBorder="1" applyAlignment="1">
      <alignment vertical="center"/>
    </xf>
    <xf numFmtId="0" fontId="34" fillId="0" borderId="5" xfId="0" applyFont="1" applyBorder="1" applyAlignment="1">
      <alignment horizontal="center" vertical="center"/>
    </xf>
    <xf numFmtId="181" fontId="34" fillId="0" borderId="15" xfId="0" applyNumberFormat="1" applyFont="1" applyBorder="1" applyAlignment="1">
      <alignment horizontal="center" vertical="center"/>
    </xf>
    <xf numFmtId="181" fontId="34" fillId="0" borderId="0" xfId="0" applyNumberFormat="1" applyFont="1" applyBorder="1" applyAlignment="1">
      <alignment horizontal="center" vertical="center"/>
    </xf>
    <xf numFmtId="181" fontId="34" fillId="0" borderId="0" xfId="0" applyNumberFormat="1" applyFont="1" applyAlignment="1">
      <alignment horizontal="center" vertical="center"/>
    </xf>
    <xf numFmtId="0" fontId="33" fillId="0" borderId="25" xfId="0" applyFont="1" applyBorder="1" applyAlignment="1">
      <alignment horizontal="center" vertical="center"/>
    </xf>
    <xf numFmtId="181" fontId="33" fillId="0" borderId="0" xfId="0" applyNumberFormat="1" applyFont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7" fontId="46" fillId="0" borderId="15" xfId="0" applyNumberFormat="1" applyFont="1" applyBorder="1" applyAlignment="1">
      <alignment horizontal="center" vertical="center"/>
    </xf>
    <xf numFmtId="177" fontId="46" fillId="0" borderId="0" xfId="0" applyNumberFormat="1" applyFont="1" applyBorder="1" applyAlignment="1">
      <alignment horizontal="center" vertical="center"/>
    </xf>
    <xf numFmtId="0" fontId="46" fillId="0" borderId="0" xfId="0" applyFont="1" applyBorder="1" applyAlignment="1">
      <alignment horizontal="center" vertical="center"/>
    </xf>
    <xf numFmtId="0" fontId="33" fillId="0" borderId="5" xfId="0" applyFont="1" applyBorder="1" applyAlignment="1">
      <alignment horizontal="center" vertical="center"/>
    </xf>
    <xf numFmtId="177" fontId="47" fillId="0" borderId="0" xfId="0" applyNumberFormat="1" applyFont="1" applyBorder="1" applyAlignment="1">
      <alignment horizontal="center" vertical="center"/>
    </xf>
    <xf numFmtId="0" fontId="40" fillId="0" borderId="0" xfId="0" applyFont="1" applyBorder="1" applyAlignment="1">
      <alignment horizontal="left" vertical="center"/>
    </xf>
    <xf numFmtId="0" fontId="40" fillId="0" borderId="0" xfId="0" applyFont="1" applyBorder="1" applyAlignment="1">
      <alignment horizontal="center" vertical="center"/>
    </xf>
    <xf numFmtId="0" fontId="49" fillId="0" borderId="0" xfId="0" applyFont="1"/>
    <xf numFmtId="0" fontId="51" fillId="0" borderId="0" xfId="0" applyFont="1"/>
    <xf numFmtId="0" fontId="52" fillId="0" borderId="0" xfId="0" applyFont="1"/>
    <xf numFmtId="0" fontId="48" fillId="0" borderId="4" xfId="0" applyFont="1" applyBorder="1" applyAlignment="1">
      <alignment vertical="center" wrapText="1"/>
    </xf>
    <xf numFmtId="0" fontId="42" fillId="0" borderId="7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51" fillId="0" borderId="0" xfId="0" applyFont="1" applyBorder="1"/>
    <xf numFmtId="0" fontId="35" fillId="0" borderId="0" xfId="0" applyFont="1" applyBorder="1" applyAlignment="1">
      <alignment horizontal="center" vertical="center"/>
    </xf>
    <xf numFmtId="0" fontId="56" fillId="0" borderId="0" xfId="0" applyFont="1" applyBorder="1"/>
    <xf numFmtId="0" fontId="55" fillId="0" borderId="0" xfId="0" applyFont="1" applyBorder="1" applyAlignment="1">
      <alignment horizontal="center" vertical="center" wrapText="1"/>
    </xf>
    <xf numFmtId="41" fontId="55" fillId="0" borderId="0" xfId="33" applyFont="1" applyBorder="1" applyAlignment="1">
      <alignment horizontal="right" vertical="center"/>
    </xf>
    <xf numFmtId="41" fontId="55" fillId="0" borderId="0" xfId="33" applyFont="1" applyBorder="1" applyAlignment="1">
      <alignment horizontal="center" vertical="center"/>
    </xf>
    <xf numFmtId="0" fontId="55" fillId="0" borderId="0" xfId="0" applyFont="1" applyBorder="1" applyAlignment="1">
      <alignment horizontal="center" vertical="center"/>
    </xf>
    <xf numFmtId="0" fontId="55" fillId="0" borderId="0" xfId="0" applyFont="1" applyBorder="1" applyAlignment="1">
      <alignment horizontal="right" vertical="center"/>
    </xf>
    <xf numFmtId="0" fontId="51" fillId="0" borderId="0" xfId="0" applyFont="1" applyAlignment="1">
      <alignment vertical="center"/>
    </xf>
    <xf numFmtId="0" fontId="55" fillId="0" borderId="0" xfId="0" applyFont="1"/>
    <xf numFmtId="0" fontId="56" fillId="0" borderId="0" xfId="0" applyFont="1"/>
    <xf numFmtId="0" fontId="35" fillId="0" borderId="0" xfId="0" applyFont="1" applyBorder="1"/>
    <xf numFmtId="180" fontId="35" fillId="0" borderId="0" xfId="0" applyNumberFormat="1" applyFont="1" applyBorder="1" applyAlignment="1">
      <alignment horizontal="center" vertical="center"/>
    </xf>
    <xf numFmtId="0" fontId="35" fillId="0" borderId="0" xfId="0" applyFont="1"/>
    <xf numFmtId="0" fontId="51" fillId="0" borderId="0" xfId="0" applyFont="1" applyAlignment="1">
      <alignment horizontal="left"/>
    </xf>
    <xf numFmtId="0" fontId="34" fillId="0" borderId="5" xfId="0" applyFont="1" applyFill="1" applyBorder="1" applyAlignment="1">
      <alignment horizontal="center" vertical="center"/>
    </xf>
    <xf numFmtId="0" fontId="34" fillId="0" borderId="15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10" fillId="0" borderId="0" xfId="0" applyFont="1" applyBorder="1"/>
    <xf numFmtId="0" fontId="58" fillId="0" borderId="0" xfId="0" applyFont="1" applyAlignment="1">
      <alignment horizontal="center" vertical="center"/>
    </xf>
    <xf numFmtId="0" fontId="59" fillId="0" borderId="0" xfId="0" applyFont="1"/>
    <xf numFmtId="0" fontId="59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15" fillId="0" borderId="0" xfId="38" applyFont="1" applyBorder="1" applyAlignment="1">
      <alignment horizontal="left" vertical="center"/>
    </xf>
    <xf numFmtId="176" fontId="34" fillId="0" borderId="15" xfId="0" applyNumberFormat="1" applyFont="1" applyFill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48" fillId="0" borderId="6" xfId="0" applyFont="1" applyBorder="1" applyAlignment="1">
      <alignment horizontal="center" vertical="center" wrapText="1"/>
    </xf>
    <xf numFmtId="0" fontId="60" fillId="0" borderId="6" xfId="0" applyFont="1" applyBorder="1" applyAlignment="1">
      <alignment horizontal="center" vertical="center" wrapText="1"/>
    </xf>
    <xf numFmtId="0" fontId="60" fillId="0" borderId="7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/>
    </xf>
    <xf numFmtId="0" fontId="34" fillId="0" borderId="0" xfId="0" quotePrefix="1" applyFont="1" applyBorder="1" applyAlignment="1">
      <alignment horizontal="center" vertical="center"/>
    </xf>
    <xf numFmtId="0" fontId="34" fillId="0" borderId="25" xfId="0" applyFont="1" applyBorder="1" applyAlignment="1">
      <alignment horizontal="center" vertical="center"/>
    </xf>
    <xf numFmtId="0" fontId="34" fillId="0" borderId="4" xfId="0" quotePrefix="1" applyFont="1" applyBorder="1" applyAlignment="1">
      <alignment horizontal="center" vertical="center"/>
    </xf>
    <xf numFmtId="0" fontId="40" fillId="0" borderId="0" xfId="0" applyFont="1"/>
    <xf numFmtId="0" fontId="43" fillId="0" borderId="6" xfId="0" applyFont="1" applyBorder="1" applyAlignment="1">
      <alignment horizontal="center" vertical="center" wrapText="1"/>
    </xf>
    <xf numFmtId="0" fontId="43" fillId="0" borderId="7" xfId="0" applyFont="1" applyBorder="1" applyAlignment="1">
      <alignment horizontal="center" vertical="center" wrapText="1"/>
    </xf>
    <xf numFmtId="0" fontId="48" fillId="0" borderId="11" xfId="0" applyFont="1" applyBorder="1" applyAlignment="1">
      <alignment horizontal="center" vertical="center" wrapText="1"/>
    </xf>
    <xf numFmtId="0" fontId="48" fillId="0" borderId="14" xfId="0" applyFont="1" applyBorder="1" applyAlignment="1">
      <alignment horizontal="center" vertical="center" wrapText="1"/>
    </xf>
    <xf numFmtId="0" fontId="37" fillId="0" borderId="0" xfId="0" applyFont="1" applyAlignment="1">
      <alignment horizontal="left" vertical="center"/>
    </xf>
    <xf numFmtId="0" fontId="33" fillId="0" borderId="4" xfId="0" applyFont="1" applyBorder="1" applyAlignment="1">
      <alignment horizontal="center" vertical="center"/>
    </xf>
    <xf numFmtId="0" fontId="34" fillId="0" borderId="0" xfId="0" applyFont="1" applyBorder="1" applyAlignment="1">
      <alignment horizontal="left" vertical="center"/>
    </xf>
    <xf numFmtId="0" fontId="41" fillId="0" borderId="7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176" fontId="34" fillId="0" borderId="0" xfId="0" applyNumberFormat="1" applyFont="1" applyFill="1" applyBorder="1" applyAlignment="1">
      <alignment horizontal="center" vertical="center"/>
    </xf>
    <xf numFmtId="176" fontId="34" fillId="0" borderId="0" xfId="0" applyNumberFormat="1" applyFont="1" applyBorder="1" applyAlignment="1">
      <alignment horizontal="center" vertical="center"/>
    </xf>
    <xf numFmtId="0" fontId="48" fillId="0" borderId="6" xfId="0" applyFont="1" applyBorder="1" applyAlignment="1">
      <alignment horizontal="center" vertical="center" wrapText="1"/>
    </xf>
    <xf numFmtId="176" fontId="33" fillId="0" borderId="4" xfId="0" applyNumberFormat="1" applyFont="1" applyBorder="1" applyAlignment="1">
      <alignment horizontal="center" vertical="center"/>
    </xf>
    <xf numFmtId="176" fontId="34" fillId="0" borderId="0" xfId="0" applyNumberFormat="1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 wrapText="1"/>
    </xf>
    <xf numFmtId="0" fontId="45" fillId="0" borderId="0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 wrapText="1"/>
    </xf>
    <xf numFmtId="0" fontId="43" fillId="0" borderId="9" xfId="0" applyFont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 wrapText="1"/>
    </xf>
    <xf numFmtId="0" fontId="48" fillId="6" borderId="11" xfId="0" applyFont="1" applyFill="1" applyBorder="1" applyAlignment="1">
      <alignment horizontal="center" vertical="center" wrapText="1"/>
    </xf>
    <xf numFmtId="0" fontId="63" fillId="0" borderId="5" xfId="0" applyFont="1" applyBorder="1" applyAlignment="1">
      <alignment horizontal="center" vertical="center"/>
    </xf>
    <xf numFmtId="177" fontId="64" fillId="0" borderId="15" xfId="0" applyNumberFormat="1" applyFont="1" applyBorder="1" applyAlignment="1">
      <alignment horizontal="center" vertical="center"/>
    </xf>
    <xf numFmtId="177" fontId="64" fillId="0" borderId="0" xfId="0" applyNumberFormat="1" applyFont="1" applyBorder="1" applyAlignment="1">
      <alignment horizontal="center" vertical="center"/>
    </xf>
    <xf numFmtId="177" fontId="64" fillId="0" borderId="0" xfId="0" quotePrefix="1" applyNumberFormat="1" applyFont="1" applyBorder="1" applyAlignment="1">
      <alignment horizontal="center" vertical="center"/>
    </xf>
    <xf numFmtId="182" fontId="64" fillId="0" borderId="0" xfId="0" applyNumberFormat="1" applyFont="1" applyBorder="1" applyAlignment="1">
      <alignment horizontal="center" vertical="center"/>
    </xf>
    <xf numFmtId="0" fontId="65" fillId="0" borderId="25" xfId="0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 wrapText="1"/>
    </xf>
    <xf numFmtId="0" fontId="41" fillId="0" borderId="9" xfId="0" applyFont="1" applyBorder="1" applyAlignment="1">
      <alignment horizontal="center" vertical="center" wrapText="1"/>
    </xf>
    <xf numFmtId="177" fontId="34" fillId="0" borderId="0" xfId="0" applyNumberFormat="1" applyFont="1" applyFill="1" applyBorder="1" applyAlignment="1">
      <alignment horizontal="center" vertical="center"/>
    </xf>
    <xf numFmtId="180" fontId="63" fillId="0" borderId="0" xfId="33" applyNumberFormat="1" applyFont="1" applyBorder="1" applyAlignment="1">
      <alignment horizontal="center" vertical="center"/>
    </xf>
    <xf numFmtId="0" fontId="64" fillId="0" borderId="5" xfId="0" applyFont="1" applyBorder="1" applyAlignment="1">
      <alignment horizontal="center" vertical="center"/>
    </xf>
    <xf numFmtId="0" fontId="66" fillId="0" borderId="5" xfId="0" applyFont="1" applyBorder="1" applyAlignment="1">
      <alignment horizontal="center" vertical="center"/>
    </xf>
    <xf numFmtId="181" fontId="63" fillId="0" borderId="0" xfId="33" applyNumberFormat="1" applyFont="1" applyBorder="1" applyAlignment="1">
      <alignment horizontal="center" vertical="center"/>
    </xf>
    <xf numFmtId="180" fontId="63" fillId="0" borderId="4" xfId="33" applyNumberFormat="1" applyFont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63" fillId="0" borderId="15" xfId="0" applyFont="1" applyBorder="1" applyAlignment="1">
      <alignment horizontal="center" vertical="center"/>
    </xf>
    <xf numFmtId="0" fontId="65" fillId="0" borderId="0" xfId="0" applyFont="1" applyBorder="1" applyAlignment="1">
      <alignment horizontal="center" vertical="center"/>
    </xf>
    <xf numFmtId="0" fontId="64" fillId="0" borderId="0" xfId="0" applyFont="1" applyBorder="1" applyAlignment="1">
      <alignment horizontal="center" vertical="center" wrapText="1"/>
    </xf>
    <xf numFmtId="0" fontId="64" fillId="0" borderId="4" xfId="0" applyFont="1" applyBorder="1" applyAlignment="1">
      <alignment horizontal="center" vertical="center" wrapText="1"/>
    </xf>
    <xf numFmtId="0" fontId="34" fillId="0" borderId="31" xfId="0" applyFont="1" applyBorder="1" applyAlignment="1">
      <alignment horizontal="center" vertical="center"/>
    </xf>
    <xf numFmtId="0" fontId="34" fillId="0" borderId="31" xfId="0" quotePrefix="1" applyFont="1" applyBorder="1" applyAlignment="1">
      <alignment horizontal="center" vertical="center"/>
    </xf>
    <xf numFmtId="0" fontId="63" fillId="0" borderId="0" xfId="0" applyFont="1" applyBorder="1" applyAlignment="1">
      <alignment horizontal="left" vertical="center"/>
    </xf>
    <xf numFmtId="0" fontId="64" fillId="0" borderId="5" xfId="0" applyFont="1" applyBorder="1" applyAlignment="1">
      <alignment horizontal="center" vertical="center" wrapText="1"/>
    </xf>
    <xf numFmtId="0" fontId="64" fillId="0" borderId="25" xfId="0" applyFont="1" applyBorder="1" applyAlignment="1">
      <alignment horizontal="center" vertical="center" wrapText="1"/>
    </xf>
    <xf numFmtId="0" fontId="64" fillId="0" borderId="0" xfId="0" applyFont="1" applyBorder="1" applyAlignment="1">
      <alignment vertical="center"/>
    </xf>
    <xf numFmtId="0" fontId="9" fillId="0" borderId="13" xfId="0" applyFont="1" applyBorder="1" applyAlignment="1">
      <alignment horizontal="center" vertical="center" wrapText="1" shrinkToFit="1"/>
    </xf>
    <xf numFmtId="0" fontId="40" fillId="0" borderId="4" xfId="0" applyFont="1" applyBorder="1" applyAlignment="1">
      <alignment horizontal="right" vertical="center"/>
    </xf>
    <xf numFmtId="0" fontId="34" fillId="0" borderId="0" xfId="0" applyFont="1" applyBorder="1" applyAlignment="1">
      <alignment horizontal="left" vertical="center"/>
    </xf>
    <xf numFmtId="0" fontId="34" fillId="0" borderId="31" xfId="0" applyFont="1" applyBorder="1" applyAlignment="1">
      <alignment horizontal="left" vertical="center"/>
    </xf>
    <xf numFmtId="177" fontId="64" fillId="0" borderId="0" xfId="0" applyNumberFormat="1" applyFont="1" applyBorder="1" applyAlignment="1">
      <alignment horizontal="center" vertical="center"/>
    </xf>
    <xf numFmtId="176" fontId="34" fillId="0" borderId="0" xfId="0" applyNumberFormat="1" applyFont="1" applyBorder="1" applyAlignment="1">
      <alignment horizontal="center" vertical="center"/>
    </xf>
    <xf numFmtId="176" fontId="34" fillId="0" borderId="0" xfId="0" applyNumberFormat="1" applyFont="1" applyFill="1" applyBorder="1" applyAlignment="1">
      <alignment horizontal="center" vertical="center"/>
    </xf>
    <xf numFmtId="176" fontId="34" fillId="0" borderId="15" xfId="0" applyNumberFormat="1" applyFont="1" applyFill="1" applyBorder="1" applyAlignment="1">
      <alignment horizontal="center" vertical="center"/>
    </xf>
    <xf numFmtId="0" fontId="41" fillId="0" borderId="7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/>
    </xf>
    <xf numFmtId="178" fontId="41" fillId="0" borderId="0" xfId="0" applyNumberFormat="1" applyFont="1" applyFill="1" applyBorder="1" applyAlignment="1">
      <alignment horizontal="center" vertical="center"/>
    </xf>
    <xf numFmtId="181" fontId="69" fillId="0" borderId="0" xfId="0" applyNumberFormat="1" applyFont="1" applyBorder="1" applyAlignment="1">
      <alignment horizontal="center" vertical="center"/>
    </xf>
    <xf numFmtId="177" fontId="70" fillId="0" borderId="0" xfId="0" applyNumberFormat="1" applyFont="1" applyBorder="1" applyAlignment="1">
      <alignment horizontal="center" vertical="center"/>
    </xf>
    <xf numFmtId="180" fontId="69" fillId="0" borderId="0" xfId="33" applyNumberFormat="1" applyFont="1" applyBorder="1" applyAlignment="1">
      <alignment horizontal="center" vertical="center"/>
    </xf>
    <xf numFmtId="180" fontId="63" fillId="0" borderId="0" xfId="0" applyNumberFormat="1" applyFont="1" applyFill="1" applyBorder="1" applyAlignment="1">
      <alignment horizontal="center" vertical="center"/>
    </xf>
    <xf numFmtId="180" fontId="69" fillId="0" borderId="4" xfId="33" applyNumberFormat="1" applyFont="1" applyBorder="1" applyAlignment="1">
      <alignment horizontal="center" vertical="center"/>
    </xf>
    <xf numFmtId="181" fontId="63" fillId="0" borderId="15" xfId="0" applyNumberFormat="1" applyFont="1" applyBorder="1" applyAlignment="1">
      <alignment horizontal="center" vertical="center"/>
    </xf>
    <xf numFmtId="181" fontId="63" fillId="0" borderId="0" xfId="0" applyNumberFormat="1" applyFont="1" applyBorder="1" applyAlignment="1">
      <alignment horizontal="center" vertical="center"/>
    </xf>
    <xf numFmtId="181" fontId="69" fillId="0" borderId="15" xfId="0" applyNumberFormat="1" applyFont="1" applyBorder="1" applyAlignment="1">
      <alignment horizontal="center" vertical="center"/>
    </xf>
    <xf numFmtId="180" fontId="68" fillId="0" borderId="0" xfId="33" applyNumberFormat="1" applyFont="1" applyBorder="1" applyAlignment="1">
      <alignment horizontal="center" vertical="center"/>
    </xf>
    <xf numFmtId="181" fontId="69" fillId="0" borderId="0" xfId="33" applyNumberFormat="1" applyFont="1" applyBorder="1" applyAlignment="1">
      <alignment horizontal="center" vertical="center"/>
    </xf>
    <xf numFmtId="181" fontId="63" fillId="0" borderId="0" xfId="0" applyNumberFormat="1" applyFont="1" applyBorder="1" applyAlignment="1">
      <alignment horizontal="center" vertical="center" wrapText="1"/>
    </xf>
    <xf numFmtId="181" fontId="63" fillId="0" borderId="4" xfId="0" applyNumberFormat="1" applyFont="1" applyBorder="1" applyAlignment="1">
      <alignment horizontal="center" vertical="center" wrapText="1"/>
    </xf>
    <xf numFmtId="0" fontId="34" fillId="0" borderId="15" xfId="39" applyFont="1" applyBorder="1" applyAlignment="1">
      <alignment horizontal="center" vertical="center"/>
    </xf>
    <xf numFmtId="0" fontId="34" fillId="0" borderId="0" xfId="39" applyFont="1" applyBorder="1" applyAlignment="1">
      <alignment horizontal="center" vertical="center"/>
    </xf>
    <xf numFmtId="0" fontId="33" fillId="0" borderId="15" xfId="39" applyFont="1" applyBorder="1" applyAlignment="1">
      <alignment horizontal="center" vertical="center"/>
    </xf>
    <xf numFmtId="0" fontId="33" fillId="0" borderId="0" xfId="39" applyFont="1" applyBorder="1" applyAlignment="1">
      <alignment horizontal="center" vertical="center"/>
    </xf>
    <xf numFmtId="0" fontId="48" fillId="0" borderId="6" xfId="0" applyFont="1" applyBorder="1" applyAlignment="1">
      <alignment horizontal="center" vertical="center" wrapText="1" shrinkToFit="1"/>
    </xf>
    <xf numFmtId="0" fontId="39" fillId="0" borderId="0" xfId="0" applyFont="1" applyBorder="1" applyAlignment="1">
      <alignment vertical="center"/>
    </xf>
    <xf numFmtId="176" fontId="34" fillId="0" borderId="0" xfId="0" applyNumberFormat="1" applyFont="1" applyFill="1" applyBorder="1" applyAlignment="1">
      <alignment horizontal="center" vertical="center"/>
    </xf>
    <xf numFmtId="0" fontId="41" fillId="0" borderId="40" xfId="0" applyFont="1" applyBorder="1" applyAlignment="1">
      <alignment horizontal="center" vertical="center"/>
    </xf>
    <xf numFmtId="2" fontId="41" fillId="0" borderId="39" xfId="0" applyNumberFormat="1" applyFont="1" applyFill="1" applyBorder="1" applyAlignment="1">
      <alignment horizontal="center" vertical="center"/>
    </xf>
    <xf numFmtId="0" fontId="34" fillId="0" borderId="40" xfId="0" applyFont="1" applyBorder="1" applyAlignment="1">
      <alignment horizontal="center" vertical="center" shrinkToFit="1"/>
    </xf>
    <xf numFmtId="0" fontId="69" fillId="0" borderId="41" xfId="0" applyNumberFormat="1" applyFont="1" applyBorder="1" applyAlignment="1">
      <alignment horizontal="center" vertical="center" shrinkToFit="1"/>
    </xf>
    <xf numFmtId="0" fontId="69" fillId="0" borderId="39" xfId="0" applyNumberFormat="1" applyFont="1" applyBorder="1" applyAlignment="1">
      <alignment horizontal="center" vertical="center" shrinkToFit="1"/>
    </xf>
    <xf numFmtId="181" fontId="69" fillId="0" borderId="39" xfId="0" applyNumberFormat="1" applyFont="1" applyBorder="1" applyAlignment="1">
      <alignment horizontal="center" vertical="center" shrinkToFit="1"/>
    </xf>
    <xf numFmtId="0" fontId="34" fillId="0" borderId="40" xfId="0" applyFont="1" applyBorder="1" applyAlignment="1">
      <alignment horizontal="center" vertical="center"/>
    </xf>
    <xf numFmtId="181" fontId="69" fillId="0" borderId="41" xfId="0" applyNumberFormat="1" applyFont="1" applyBorder="1" applyAlignment="1">
      <alignment horizontal="center" vertical="center"/>
    </xf>
    <xf numFmtId="181" fontId="69" fillId="0" borderId="39" xfId="0" applyNumberFormat="1" applyFont="1" applyBorder="1" applyAlignment="1">
      <alignment horizontal="center" vertical="center"/>
    </xf>
    <xf numFmtId="182" fontId="64" fillId="0" borderId="42" xfId="0" applyNumberFormat="1" applyFont="1" applyFill="1" applyBorder="1" applyAlignment="1">
      <alignment horizontal="center" vertical="center"/>
    </xf>
    <xf numFmtId="182" fontId="64" fillId="0" borderId="43" xfId="0" applyNumberFormat="1" applyFont="1" applyBorder="1" applyAlignment="1">
      <alignment horizontal="center" vertical="center"/>
    </xf>
    <xf numFmtId="182" fontId="64" fillId="0" borderId="44" xfId="0" applyNumberFormat="1" applyFont="1" applyBorder="1" applyAlignment="1">
      <alignment horizontal="center" vertical="center"/>
    </xf>
    <xf numFmtId="0" fontId="63" fillId="0" borderId="40" xfId="0" applyFont="1" applyBorder="1" applyAlignment="1">
      <alignment horizontal="center" vertical="center"/>
    </xf>
    <xf numFmtId="177" fontId="73" fillId="0" borderId="41" xfId="0" applyNumberFormat="1" applyFont="1" applyBorder="1" applyAlignment="1">
      <alignment horizontal="center" vertical="center"/>
    </xf>
    <xf numFmtId="177" fontId="73" fillId="0" borderId="39" xfId="0" applyNumberFormat="1" applyFont="1" applyBorder="1" applyAlignment="1">
      <alignment horizontal="center" vertical="center"/>
    </xf>
    <xf numFmtId="177" fontId="73" fillId="0" borderId="39" xfId="0" quotePrefix="1" applyNumberFormat="1" applyFont="1" applyBorder="1" applyAlignment="1">
      <alignment horizontal="center" vertical="center"/>
    </xf>
    <xf numFmtId="182" fontId="73" fillId="0" borderId="39" xfId="0" applyNumberFormat="1" applyFont="1" applyBorder="1" applyAlignment="1">
      <alignment horizontal="center" vertical="center"/>
    </xf>
    <xf numFmtId="182" fontId="64" fillId="6" borderId="42" xfId="0" applyNumberFormat="1" applyFont="1" applyFill="1" applyBorder="1" applyAlignment="1">
      <alignment horizontal="center" vertical="center"/>
    </xf>
    <xf numFmtId="182" fontId="64" fillId="6" borderId="43" xfId="0" applyNumberFormat="1" applyFont="1" applyFill="1" applyBorder="1" applyAlignment="1">
      <alignment horizontal="center" vertical="center"/>
    </xf>
    <xf numFmtId="0" fontId="34" fillId="0" borderId="39" xfId="0" applyFont="1" applyBorder="1" applyAlignment="1">
      <alignment horizontal="center" vertical="center"/>
    </xf>
    <xf numFmtId="0" fontId="34" fillId="0" borderId="39" xfId="0" quotePrefix="1" applyFont="1" applyBorder="1" applyAlignment="1">
      <alignment horizontal="center" vertical="center"/>
    </xf>
    <xf numFmtId="0" fontId="34" fillId="0" borderId="40" xfId="0" applyFont="1" applyFill="1" applyBorder="1" applyAlignment="1">
      <alignment horizontal="center" vertical="center"/>
    </xf>
    <xf numFmtId="176" fontId="34" fillId="0" borderId="41" xfId="0" applyNumberFormat="1" applyFont="1" applyFill="1" applyBorder="1" applyAlignment="1">
      <alignment horizontal="center" vertical="center"/>
    </xf>
    <xf numFmtId="176" fontId="34" fillId="0" borderId="39" xfId="0" applyNumberFormat="1" applyFont="1" applyFill="1" applyBorder="1" applyAlignment="1">
      <alignment horizontal="center" vertical="center"/>
    </xf>
    <xf numFmtId="177" fontId="34" fillId="0" borderId="39" xfId="0" applyNumberFormat="1" applyFont="1" applyFill="1" applyBorder="1" applyAlignment="1">
      <alignment horizontal="center" vertical="center"/>
    </xf>
    <xf numFmtId="0" fontId="46" fillId="0" borderId="39" xfId="0" applyFont="1" applyBorder="1" applyAlignment="1">
      <alignment horizontal="center" vertical="center"/>
    </xf>
    <xf numFmtId="177" fontId="46" fillId="0" borderId="39" xfId="0" applyNumberFormat="1" applyFont="1" applyBorder="1" applyAlignment="1">
      <alignment horizontal="center" vertical="center"/>
    </xf>
    <xf numFmtId="0" fontId="69" fillId="0" borderId="15" xfId="0" applyNumberFormat="1" applyFont="1" applyBorder="1" applyAlignment="1">
      <alignment horizontal="center" vertical="center"/>
    </xf>
    <xf numFmtId="0" fontId="69" fillId="0" borderId="0" xfId="0" applyNumberFormat="1" applyFont="1" applyBorder="1" applyAlignment="1">
      <alignment horizontal="center" vertical="center"/>
    </xf>
    <xf numFmtId="180" fontId="69" fillId="0" borderId="0" xfId="0" applyNumberFormat="1" applyFont="1" applyFill="1" applyBorder="1" applyAlignment="1">
      <alignment horizontal="center" vertical="center"/>
    </xf>
    <xf numFmtId="176" fontId="34" fillId="0" borderId="39" xfId="0" applyNumberFormat="1" applyFont="1" applyBorder="1" applyAlignment="1">
      <alignment horizontal="center" vertical="center"/>
    </xf>
    <xf numFmtId="0" fontId="29" fillId="0" borderId="40" xfId="0" applyFont="1" applyBorder="1" applyAlignment="1">
      <alignment horizontal="center" vertical="center"/>
    </xf>
    <xf numFmtId="2" fontId="41" fillId="0" borderId="0" xfId="0" applyNumberFormat="1" applyFont="1" applyFill="1" applyBorder="1" applyAlignment="1">
      <alignment horizontal="center" vertical="center"/>
    </xf>
    <xf numFmtId="0" fontId="69" fillId="0" borderId="15" xfId="0" applyNumberFormat="1" applyFont="1" applyBorder="1" applyAlignment="1">
      <alignment horizontal="center" vertical="center" shrinkToFit="1"/>
    </xf>
    <xf numFmtId="0" fontId="69" fillId="0" borderId="0" xfId="0" applyNumberFormat="1" applyFont="1" applyBorder="1" applyAlignment="1">
      <alignment horizontal="center" vertical="center" shrinkToFit="1"/>
    </xf>
    <xf numFmtId="181" fontId="69" fillId="0" borderId="0" xfId="0" applyNumberFormat="1" applyFont="1" applyBorder="1" applyAlignment="1">
      <alignment horizontal="center" vertical="center" shrinkToFit="1"/>
    </xf>
    <xf numFmtId="177" fontId="73" fillId="0" borderId="15" xfId="0" applyNumberFormat="1" applyFont="1" applyBorder="1" applyAlignment="1">
      <alignment horizontal="center" vertical="center"/>
    </xf>
    <xf numFmtId="177" fontId="73" fillId="0" borderId="0" xfId="0" applyNumberFormat="1" applyFont="1" applyBorder="1" applyAlignment="1">
      <alignment horizontal="center" vertical="center"/>
    </xf>
    <xf numFmtId="177" fontId="73" fillId="0" borderId="0" xfId="0" quotePrefix="1" applyNumberFormat="1" applyFont="1" applyBorder="1" applyAlignment="1">
      <alignment horizontal="center" vertical="center"/>
    </xf>
    <xf numFmtId="182" fontId="73" fillId="0" borderId="0" xfId="0" applyNumberFormat="1" applyFont="1" applyBorder="1" applyAlignment="1">
      <alignment horizontal="center" vertical="center"/>
    </xf>
    <xf numFmtId="182" fontId="64" fillId="0" borderId="47" xfId="0" applyNumberFormat="1" applyFont="1" applyBorder="1" applyAlignment="1">
      <alignment horizontal="center" vertical="center"/>
    </xf>
    <xf numFmtId="182" fontId="64" fillId="0" borderId="48" xfId="0" applyNumberFormat="1" applyFont="1" applyBorder="1" applyAlignment="1">
      <alignment horizontal="center" vertical="center"/>
    </xf>
    <xf numFmtId="0" fontId="29" fillId="0" borderId="0" xfId="0" applyNumberFormat="1" applyFont="1" applyBorder="1" applyAlignment="1">
      <alignment horizontal="center" vertical="center"/>
    </xf>
    <xf numFmtId="0" fontId="34" fillId="0" borderId="13" xfId="0" applyFont="1" applyBorder="1" applyAlignment="1">
      <alignment horizontal="center" vertical="center"/>
    </xf>
    <xf numFmtId="0" fontId="34" fillId="0" borderId="4" xfId="0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0" xfId="39" quotePrefix="1" applyFont="1" applyBorder="1" applyAlignment="1">
      <alignment horizontal="center" vertical="center"/>
    </xf>
    <xf numFmtId="0" fontId="34" fillId="0" borderId="13" xfId="39" applyFont="1" applyBorder="1" applyAlignment="1">
      <alignment horizontal="center" vertical="center"/>
    </xf>
    <xf numFmtId="0" fontId="34" fillId="0" borderId="4" xfId="39" applyFont="1" applyBorder="1" applyAlignment="1">
      <alignment horizontal="center" vertical="center"/>
    </xf>
    <xf numFmtId="0" fontId="34" fillId="0" borderId="4" xfId="39" quotePrefix="1" applyFont="1" applyBorder="1" applyAlignment="1">
      <alignment horizontal="center" vertical="center"/>
    </xf>
    <xf numFmtId="176" fontId="33" fillId="0" borderId="4" xfId="0" applyNumberFormat="1" applyFont="1" applyFill="1" applyBorder="1" applyAlignment="1">
      <alignment horizontal="center" vertical="center"/>
    </xf>
    <xf numFmtId="0" fontId="34" fillId="0" borderId="0" xfId="39" quotePrefix="1" applyFont="1" applyFill="1" applyBorder="1" applyAlignment="1">
      <alignment horizontal="center" vertical="center"/>
    </xf>
    <xf numFmtId="0" fontId="34" fillId="0" borderId="0" xfId="39" applyFont="1" applyFill="1" applyBorder="1" applyAlignment="1">
      <alignment horizontal="center" vertical="center"/>
    </xf>
    <xf numFmtId="0" fontId="34" fillId="0" borderId="4" xfId="39" quotePrefix="1" applyFont="1" applyFill="1" applyBorder="1" applyAlignment="1">
      <alignment horizontal="center" vertical="center"/>
    </xf>
    <xf numFmtId="177" fontId="74" fillId="0" borderId="15" xfId="0" applyNumberFormat="1" applyFont="1" applyBorder="1" applyAlignment="1">
      <alignment horizontal="center" vertical="center"/>
    </xf>
    <xf numFmtId="0" fontId="39" fillId="0" borderId="0" xfId="0" applyFont="1" applyBorder="1" applyAlignment="1">
      <alignment horizontal="left" vertical="center" wrapText="1"/>
    </xf>
    <xf numFmtId="0" fontId="39" fillId="0" borderId="0" xfId="0" applyFont="1" applyBorder="1" applyAlignment="1">
      <alignment horizontal="left" vertical="center"/>
    </xf>
    <xf numFmtId="0" fontId="50" fillId="0" borderId="0" xfId="0" applyFont="1" applyAlignment="1">
      <alignment horizontal="center"/>
    </xf>
    <xf numFmtId="0" fontId="39" fillId="0" borderId="4" xfId="0" applyFont="1" applyBorder="1" applyAlignment="1">
      <alignment horizontal="left" vertical="center" wrapText="1"/>
    </xf>
    <xf numFmtId="0" fontId="41" fillId="0" borderId="39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75" fillId="0" borderId="4" xfId="0" applyFont="1" applyBorder="1" applyAlignment="1">
      <alignment horizontal="left" vertical="center"/>
    </xf>
    <xf numFmtId="0" fontId="75" fillId="0" borderId="4" xfId="0" applyFont="1" applyBorder="1" applyAlignment="1">
      <alignment vertical="center"/>
    </xf>
    <xf numFmtId="0" fontId="75" fillId="0" borderId="0" xfId="0" applyFont="1" applyBorder="1" applyAlignment="1">
      <alignment vertical="center"/>
    </xf>
    <xf numFmtId="0" fontId="52" fillId="0" borderId="0" xfId="0" applyFont="1" applyBorder="1"/>
    <xf numFmtId="0" fontId="34" fillId="0" borderId="43" xfId="0" applyFont="1" applyBorder="1" applyAlignment="1">
      <alignment horizontal="center" vertical="center"/>
    </xf>
    <xf numFmtId="0" fontId="34" fillId="0" borderId="54" xfId="0" applyFont="1" applyBorder="1" applyAlignment="1">
      <alignment horizontal="center" vertical="center"/>
    </xf>
    <xf numFmtId="192" fontId="41" fillId="0" borderId="43" xfId="0" applyNumberFormat="1" applyFont="1" applyFill="1" applyBorder="1" applyAlignment="1">
      <alignment horizontal="center" vertical="center"/>
    </xf>
    <xf numFmtId="0" fontId="41" fillId="0" borderId="43" xfId="0" applyFont="1" applyFill="1" applyBorder="1" applyAlignment="1">
      <alignment horizontal="center" vertical="center"/>
    </xf>
    <xf numFmtId="193" fontId="29" fillId="0" borderId="0" xfId="0" applyNumberFormat="1" applyFont="1" applyBorder="1" applyAlignment="1">
      <alignment horizontal="center" vertical="center"/>
    </xf>
    <xf numFmtId="0" fontId="69" fillId="0" borderId="43" xfId="0" applyNumberFormat="1" applyFont="1" applyBorder="1" applyAlignment="1">
      <alignment horizontal="center" vertical="center" shrinkToFit="1"/>
    </xf>
    <xf numFmtId="181" fontId="69" fillId="0" borderId="43" xfId="0" applyNumberFormat="1" applyFont="1" applyFill="1" applyBorder="1" applyAlignment="1">
      <alignment horizontal="center" vertical="center" shrinkToFit="1"/>
    </xf>
    <xf numFmtId="0" fontId="69" fillId="0" borderId="54" xfId="0" applyNumberFormat="1" applyFont="1" applyBorder="1" applyAlignment="1">
      <alignment horizontal="center" vertical="center" shrinkToFit="1"/>
    </xf>
    <xf numFmtId="181" fontId="68" fillId="0" borderId="50" xfId="0" applyNumberFormat="1" applyFont="1" applyFill="1" applyBorder="1" applyAlignment="1">
      <alignment horizontal="center" vertical="center" shrinkToFit="1"/>
    </xf>
    <xf numFmtId="0" fontId="69" fillId="0" borderId="53" xfId="0" applyNumberFormat="1" applyFont="1" applyBorder="1" applyAlignment="1">
      <alignment horizontal="center" vertical="center" shrinkToFit="1"/>
    </xf>
    <xf numFmtId="0" fontId="34" fillId="0" borderId="58" xfId="0" applyFont="1" applyBorder="1" applyAlignment="1">
      <alignment horizontal="center" vertical="center" shrinkToFit="1"/>
    </xf>
    <xf numFmtId="0" fontId="33" fillId="0" borderId="57" xfId="0" applyFont="1" applyBorder="1" applyAlignment="1">
      <alignment horizontal="center" vertical="center" shrinkToFit="1"/>
    </xf>
    <xf numFmtId="181" fontId="69" fillId="0" borderId="43" xfId="0" applyNumberFormat="1" applyFont="1" applyBorder="1" applyAlignment="1">
      <alignment horizontal="center" vertical="center"/>
    </xf>
    <xf numFmtId="181" fontId="69" fillId="0" borderId="54" xfId="0" applyNumberFormat="1" applyFont="1" applyBorder="1" applyAlignment="1">
      <alignment horizontal="center" vertical="center"/>
    </xf>
    <xf numFmtId="181" fontId="68" fillId="0" borderId="50" xfId="0" applyNumberFormat="1" applyFont="1" applyBorder="1" applyAlignment="1">
      <alignment horizontal="center" vertical="center"/>
    </xf>
    <xf numFmtId="181" fontId="69" fillId="0" borderId="50" xfId="0" applyNumberFormat="1" applyFont="1" applyBorder="1" applyAlignment="1">
      <alignment horizontal="center" vertical="center"/>
    </xf>
    <xf numFmtId="181" fontId="68" fillId="0" borderId="56" xfId="0" applyNumberFormat="1" applyFont="1" applyBorder="1" applyAlignment="1">
      <alignment horizontal="center" vertical="center"/>
    </xf>
    <xf numFmtId="181" fontId="69" fillId="0" borderId="53" xfId="0" applyNumberFormat="1" applyFont="1" applyBorder="1" applyAlignment="1">
      <alignment horizontal="center" vertical="center"/>
    </xf>
    <xf numFmtId="0" fontId="34" fillId="0" borderId="60" xfId="0" applyFont="1" applyBorder="1" applyAlignment="1">
      <alignment horizontal="center" vertical="center"/>
    </xf>
    <xf numFmtId="0" fontId="33" fillId="0" borderId="59" xfId="0" applyFont="1" applyBorder="1" applyAlignment="1">
      <alignment horizontal="center" vertical="center"/>
    </xf>
    <xf numFmtId="177" fontId="73" fillId="0" borderId="43" xfId="0" applyNumberFormat="1" applyFont="1" applyBorder="1" applyAlignment="1">
      <alignment horizontal="center" vertical="center"/>
    </xf>
    <xf numFmtId="177" fontId="73" fillId="0" borderId="43" xfId="0" quotePrefix="1" applyNumberFormat="1" applyFont="1" applyBorder="1" applyAlignment="1">
      <alignment horizontal="center" vertical="center"/>
    </xf>
    <xf numFmtId="182" fontId="73" fillId="0" borderId="58" xfId="0" applyNumberFormat="1" applyFont="1" applyBorder="1" applyAlignment="1">
      <alignment horizontal="center" vertical="center"/>
    </xf>
    <xf numFmtId="177" fontId="73" fillId="0" borderId="53" xfId="0" applyNumberFormat="1" applyFont="1" applyBorder="1" applyAlignment="1">
      <alignment horizontal="center" vertical="center"/>
    </xf>
    <xf numFmtId="0" fontId="63" fillId="0" borderId="60" xfId="0" applyFont="1" applyBorder="1" applyAlignment="1">
      <alignment horizontal="center" vertical="center"/>
    </xf>
    <xf numFmtId="0" fontId="65" fillId="0" borderId="59" xfId="0" applyFont="1" applyBorder="1" applyAlignment="1">
      <alignment horizontal="center" vertical="center"/>
    </xf>
    <xf numFmtId="182" fontId="64" fillId="6" borderId="61" xfId="0" applyNumberFormat="1" applyFont="1" applyFill="1" applyBorder="1" applyAlignment="1">
      <alignment horizontal="center" vertical="center"/>
    </xf>
    <xf numFmtId="182" fontId="64" fillId="6" borderId="51" xfId="0" applyNumberFormat="1" applyFont="1" applyFill="1" applyBorder="1" applyAlignment="1">
      <alignment horizontal="center" vertical="center"/>
    </xf>
    <xf numFmtId="176" fontId="34" fillId="0" borderId="43" xfId="0" applyNumberFormat="1" applyFont="1" applyFill="1" applyBorder="1" applyAlignment="1">
      <alignment horizontal="center" vertical="center"/>
    </xf>
    <xf numFmtId="177" fontId="34" fillId="0" borderId="43" xfId="0" applyNumberFormat="1" applyFont="1" applyFill="1" applyBorder="1" applyAlignment="1">
      <alignment horizontal="center" vertical="center"/>
    </xf>
    <xf numFmtId="176" fontId="34" fillId="0" borderId="53" xfId="0" applyNumberFormat="1" applyFont="1" applyFill="1" applyBorder="1" applyAlignment="1">
      <alignment horizontal="center" vertical="center"/>
    </xf>
    <xf numFmtId="0" fontId="34" fillId="0" borderId="60" xfId="0" applyFont="1" applyFill="1" applyBorder="1" applyAlignment="1">
      <alignment horizontal="center" vertical="center"/>
    </xf>
    <xf numFmtId="0" fontId="33" fillId="0" borderId="59" xfId="0" applyFont="1" applyFill="1" applyBorder="1" applyAlignment="1">
      <alignment horizontal="center" vertical="center"/>
    </xf>
    <xf numFmtId="177" fontId="77" fillId="0" borderId="15" xfId="0" applyNumberFormat="1" applyFont="1" applyBorder="1" applyAlignment="1">
      <alignment horizontal="center" vertical="center"/>
    </xf>
    <xf numFmtId="0" fontId="41" fillId="0" borderId="64" xfId="0" applyFont="1" applyBorder="1" applyAlignment="1">
      <alignment horizontal="center" vertical="center"/>
    </xf>
    <xf numFmtId="0" fontId="67" fillId="0" borderId="52" xfId="0" applyFont="1" applyBorder="1" applyAlignment="1">
      <alignment horizontal="center" vertical="center"/>
    </xf>
    <xf numFmtId="0" fontId="4" fillId="0" borderId="4" xfId="41" applyFont="1" applyBorder="1" applyAlignment="1">
      <alignment horizontal="left" vertical="top"/>
    </xf>
    <xf numFmtId="0" fontId="78" fillId="0" borderId="0" xfId="0" applyFont="1" applyBorder="1" applyAlignment="1">
      <alignment horizontal="left" vertical="center"/>
    </xf>
    <xf numFmtId="0" fontId="4" fillId="0" borderId="4" xfId="41" applyFont="1" applyBorder="1" applyAlignment="1">
      <alignment horizontal="right" vertical="top"/>
    </xf>
    <xf numFmtId="0" fontId="33" fillId="0" borderId="66" xfId="39" applyFont="1" applyBorder="1" applyAlignment="1">
      <alignment horizontal="center" vertical="center"/>
    </xf>
    <xf numFmtId="0" fontId="33" fillId="0" borderId="50" xfId="0" applyFont="1" applyBorder="1" applyAlignment="1">
      <alignment horizontal="center" vertical="center"/>
    </xf>
    <xf numFmtId="0" fontId="33" fillId="0" borderId="56" xfId="0" applyFont="1" applyBorder="1" applyAlignment="1">
      <alignment horizontal="center" vertical="center"/>
    </xf>
    <xf numFmtId="179" fontId="30" fillId="0" borderId="0" xfId="0" applyNumberFormat="1" applyFont="1" applyAlignment="1">
      <alignment horizontal="center" vertical="center"/>
    </xf>
    <xf numFmtId="190" fontId="29" fillId="0" borderId="0" xfId="0" applyNumberFormat="1" applyFont="1" applyAlignment="1">
      <alignment horizontal="center" vertical="center" shrinkToFit="1"/>
    </xf>
    <xf numFmtId="179" fontId="30" fillId="0" borderId="0" xfId="0" applyNumberFormat="1" applyFont="1" applyFill="1" applyAlignment="1">
      <alignment horizontal="center" vertical="center"/>
    </xf>
    <xf numFmtId="193" fontId="30" fillId="0" borderId="0" xfId="0" applyNumberFormat="1" applyFont="1" applyFill="1" applyAlignment="1">
      <alignment horizontal="center" vertical="center"/>
    </xf>
    <xf numFmtId="191" fontId="29" fillId="0" borderId="0" xfId="0" applyNumberFormat="1" applyFont="1" applyFill="1" applyAlignment="1">
      <alignment horizontal="center" vertical="center" shrinkToFit="1"/>
    </xf>
    <xf numFmtId="190" fontId="29" fillId="0" borderId="0" xfId="0" applyNumberFormat="1" applyFont="1" applyFill="1" applyAlignment="1">
      <alignment horizontal="center" vertical="center" shrinkToFit="1"/>
    </xf>
    <xf numFmtId="188" fontId="29" fillId="0" borderId="0" xfId="0" applyNumberFormat="1" applyFont="1" applyFill="1" applyAlignment="1">
      <alignment horizontal="center" vertical="center" shrinkToFit="1"/>
    </xf>
    <xf numFmtId="191" fontId="57" fillId="0" borderId="0" xfId="0" applyNumberFormat="1" applyFont="1" applyFill="1" applyAlignment="1">
      <alignment horizontal="center" vertical="center" wrapText="1"/>
    </xf>
    <xf numFmtId="190" fontId="34" fillId="0" borderId="0" xfId="0" applyNumberFormat="1" applyFont="1" applyFill="1" applyAlignment="1">
      <alignment horizontal="center" vertical="center" shrinkToFit="1"/>
    </xf>
    <xf numFmtId="191" fontId="29" fillId="0" borderId="4" xfId="0" applyNumberFormat="1" applyFont="1" applyFill="1" applyBorder="1" applyAlignment="1">
      <alignment horizontal="center" vertical="center" shrinkToFit="1"/>
    </xf>
    <xf numFmtId="190" fontId="29" fillId="0" borderId="4" xfId="0" applyNumberFormat="1" applyFont="1" applyFill="1" applyBorder="1" applyAlignment="1">
      <alignment horizontal="center" vertical="center" shrinkToFit="1"/>
    </xf>
    <xf numFmtId="188" fontId="29" fillId="0" borderId="4" xfId="0" applyNumberFormat="1" applyFont="1" applyFill="1" applyBorder="1" applyAlignment="1">
      <alignment horizontal="center" vertical="center" shrinkToFit="1"/>
    </xf>
    <xf numFmtId="0" fontId="30" fillId="0" borderId="0" xfId="0" applyFont="1" applyFill="1" applyAlignment="1">
      <alignment horizontal="center" vertical="center"/>
    </xf>
    <xf numFmtId="178" fontId="30" fillId="0" borderId="0" xfId="0" applyNumberFormat="1" applyFont="1" applyFill="1" applyAlignment="1">
      <alignment horizontal="center" vertical="center"/>
    </xf>
    <xf numFmtId="0" fontId="34" fillId="0" borderId="67" xfId="0" applyFont="1" applyBorder="1" applyAlignment="1">
      <alignment horizontal="center" vertical="center"/>
    </xf>
    <xf numFmtId="189" fontId="30" fillId="0" borderId="0" xfId="0" applyNumberFormat="1" applyFont="1" applyAlignment="1">
      <alignment horizontal="center" vertical="center"/>
    </xf>
    <xf numFmtId="189" fontId="34" fillId="0" borderId="0" xfId="0" applyNumberFormat="1" applyFont="1" applyAlignment="1">
      <alignment horizontal="center" vertical="center"/>
    </xf>
    <xf numFmtId="0" fontId="68" fillId="0" borderId="55" xfId="0" applyFont="1" applyBorder="1" applyAlignment="1">
      <alignment horizontal="center" vertical="center" shrinkToFit="1"/>
    </xf>
    <xf numFmtId="0" fontId="68" fillId="0" borderId="50" xfId="0" applyFont="1" applyBorder="1" applyAlignment="1">
      <alignment horizontal="center" vertical="center" shrinkToFit="1"/>
    </xf>
    <xf numFmtId="188" fontId="68" fillId="0" borderId="50" xfId="0" applyNumberFormat="1" applyFont="1" applyBorder="1" applyAlignment="1">
      <alignment horizontal="center" vertical="center" shrinkToFit="1"/>
    </xf>
    <xf numFmtId="181" fontId="68" fillId="0" borderId="55" xfId="0" applyNumberFormat="1" applyFont="1" applyFill="1" applyBorder="1" applyAlignment="1">
      <alignment horizontal="center" vertical="center"/>
    </xf>
    <xf numFmtId="181" fontId="68" fillId="0" borderId="50" xfId="0" applyNumberFormat="1" applyFont="1" applyFill="1" applyBorder="1" applyAlignment="1">
      <alignment horizontal="center" vertical="center"/>
    </xf>
    <xf numFmtId="177" fontId="70" fillId="0" borderId="55" xfId="0" applyNumberFormat="1" applyFont="1" applyFill="1" applyBorder="1" applyAlignment="1">
      <alignment horizontal="center" vertical="center"/>
    </xf>
    <xf numFmtId="177" fontId="70" fillId="0" borderId="50" xfId="0" applyNumberFormat="1" applyFont="1" applyFill="1" applyBorder="1" applyAlignment="1">
      <alignment horizontal="center" vertical="center"/>
    </xf>
    <xf numFmtId="177" fontId="70" fillId="0" borderId="50" xfId="0" quotePrefix="1" applyNumberFormat="1" applyFont="1" applyFill="1" applyBorder="1" applyAlignment="1">
      <alignment horizontal="center" vertical="center"/>
    </xf>
    <xf numFmtId="182" fontId="70" fillId="0" borderId="57" xfId="0" applyNumberFormat="1" applyFont="1" applyFill="1" applyBorder="1" applyAlignment="1">
      <alignment horizontal="center" vertical="center"/>
    </xf>
    <xf numFmtId="182" fontId="66" fillId="0" borderId="49" xfId="0" applyNumberFormat="1" applyFont="1" applyFill="1" applyBorder="1" applyAlignment="1">
      <alignment horizontal="center" vertical="center"/>
    </xf>
    <xf numFmtId="182" fontId="66" fillId="0" borderId="50" xfId="0" applyNumberFormat="1" applyFont="1" applyFill="1" applyBorder="1" applyAlignment="1">
      <alignment horizontal="center" vertical="center"/>
    </xf>
    <xf numFmtId="182" fontId="64" fillId="0" borderId="69" xfId="0" applyNumberFormat="1" applyFont="1" applyFill="1" applyBorder="1" applyAlignment="1">
      <alignment horizontal="center" vertical="center"/>
    </xf>
    <xf numFmtId="182" fontId="64" fillId="0" borderId="68" xfId="0" applyNumberFormat="1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176" fontId="33" fillId="0" borderId="55" xfId="0" applyNumberFormat="1" applyFont="1" applyBorder="1" applyAlignment="1">
      <alignment horizontal="center" vertical="center"/>
    </xf>
    <xf numFmtId="176" fontId="33" fillId="0" borderId="50" xfId="0" applyNumberFormat="1" applyFont="1" applyBorder="1" applyAlignment="1">
      <alignment horizontal="center" vertical="center"/>
    </xf>
    <xf numFmtId="177" fontId="33" fillId="0" borderId="50" xfId="0" applyNumberFormat="1" applyFont="1" applyBorder="1" applyAlignment="1">
      <alignment horizontal="center" vertical="center"/>
    </xf>
    <xf numFmtId="180" fontId="69" fillId="0" borderId="13" xfId="33" applyNumberFormat="1" applyFont="1" applyBorder="1" applyAlignment="1">
      <alignment horizontal="center" vertical="center"/>
    </xf>
    <xf numFmtId="181" fontId="69" fillId="0" borderId="4" xfId="33" applyNumberFormat="1" applyFont="1" applyBorder="1" applyAlignment="1">
      <alignment horizontal="center" vertical="center"/>
    </xf>
    <xf numFmtId="0" fontId="68" fillId="0" borderId="15" xfId="0" applyFont="1" applyBorder="1" applyAlignment="1">
      <alignment horizontal="center" vertical="center"/>
    </xf>
    <xf numFmtId="180" fontId="69" fillId="0" borderId="70" xfId="40" applyNumberFormat="1" applyFont="1" applyFill="1" applyBorder="1" applyAlignment="1">
      <alignment horizontal="center" vertical="center"/>
    </xf>
    <xf numFmtId="180" fontId="69" fillId="0" borderId="71" xfId="40" applyNumberFormat="1" applyFont="1" applyFill="1" applyBorder="1" applyAlignment="1">
      <alignment horizontal="center" vertical="center"/>
    </xf>
    <xf numFmtId="180" fontId="69" fillId="0" borderId="72" xfId="40" applyNumberFormat="1" applyFont="1" applyFill="1" applyBorder="1" applyAlignment="1">
      <alignment horizontal="center" vertical="center"/>
    </xf>
    <xf numFmtId="0" fontId="68" fillId="0" borderId="0" xfId="0" applyFont="1" applyBorder="1" applyAlignment="1">
      <alignment horizontal="center" vertical="center"/>
    </xf>
    <xf numFmtId="180" fontId="68" fillId="0" borderId="0" xfId="0" applyNumberFormat="1" applyFont="1" applyBorder="1" applyAlignment="1">
      <alignment horizontal="center" vertical="center"/>
    </xf>
    <xf numFmtId="0" fontId="69" fillId="0" borderId="0" xfId="0" applyFont="1" applyBorder="1" applyAlignment="1">
      <alignment horizontal="center" vertical="center"/>
    </xf>
    <xf numFmtId="0" fontId="68" fillId="0" borderId="13" xfId="0" applyFont="1" applyBorder="1" applyAlignment="1">
      <alignment horizontal="center" vertical="center"/>
    </xf>
    <xf numFmtId="0" fontId="68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41" fillId="0" borderId="26" xfId="0" applyFont="1" applyBorder="1" applyAlignment="1">
      <alignment horizontal="center" vertical="center" wrapText="1"/>
    </xf>
    <xf numFmtId="0" fontId="44" fillId="0" borderId="7" xfId="0" applyFont="1" applyBorder="1" applyAlignment="1">
      <alignment horizontal="center" vertical="center"/>
    </xf>
    <xf numFmtId="0" fontId="41" fillId="0" borderId="27" xfId="0" applyFont="1" applyBorder="1" applyAlignment="1">
      <alignment horizontal="center" vertical="center" wrapText="1"/>
    </xf>
    <xf numFmtId="0" fontId="44" fillId="0" borderId="27" xfId="0" applyFont="1" applyBorder="1" applyAlignment="1">
      <alignment horizontal="center" vertical="center"/>
    </xf>
    <xf numFmtId="0" fontId="41" fillId="0" borderId="28" xfId="0" applyFont="1" applyBorder="1" applyAlignment="1">
      <alignment horizontal="center" vertical="center" wrapText="1"/>
    </xf>
    <xf numFmtId="0" fontId="4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39" fillId="0" borderId="0" xfId="0" applyFont="1" applyBorder="1" applyAlignment="1">
      <alignment horizontal="left" vertical="center" wrapText="1"/>
    </xf>
    <xf numFmtId="0" fontId="39" fillId="0" borderId="0" xfId="0" applyFont="1" applyBorder="1" applyAlignment="1">
      <alignment horizontal="left" vertical="center"/>
    </xf>
    <xf numFmtId="0" fontId="40" fillId="0" borderId="4" xfId="0" applyFont="1" applyBorder="1" applyAlignment="1">
      <alignment horizontal="right" vertical="center"/>
    </xf>
    <xf numFmtId="0" fontId="60" fillId="0" borderId="27" xfId="0" applyFont="1" applyBorder="1" applyAlignment="1">
      <alignment horizontal="center" vertical="center" wrapText="1"/>
    </xf>
    <xf numFmtId="0" fontId="61" fillId="0" borderId="6" xfId="0" applyFont="1" applyBorder="1" applyAlignment="1">
      <alignment horizontal="center" vertical="center"/>
    </xf>
    <xf numFmtId="0" fontId="60" fillId="0" borderId="28" xfId="0" applyFont="1" applyBorder="1" applyAlignment="1">
      <alignment horizontal="center" vertical="center" wrapText="1"/>
    </xf>
    <xf numFmtId="0" fontId="61" fillId="0" borderId="11" xfId="0" applyFont="1" applyBorder="1" applyAlignment="1">
      <alignment horizontal="center" vertical="center"/>
    </xf>
    <xf numFmtId="0" fontId="61" fillId="0" borderId="26" xfId="0" applyFont="1" applyBorder="1" applyAlignment="1">
      <alignment horizontal="center" vertical="center"/>
    </xf>
    <xf numFmtId="0" fontId="41" fillId="0" borderId="29" xfId="0" applyFont="1" applyBorder="1" applyAlignment="1">
      <alignment horizontal="center" vertical="center" wrapText="1"/>
    </xf>
    <xf numFmtId="0" fontId="41" fillId="0" borderId="13" xfId="0" applyFont="1" applyBorder="1" applyAlignment="1">
      <alignment horizontal="center" vertical="center" wrapText="1"/>
    </xf>
    <xf numFmtId="0" fontId="43" fillId="0" borderId="26" xfId="0" applyFont="1" applyBorder="1" applyAlignment="1">
      <alignment horizontal="center" vertical="center" wrapText="1"/>
    </xf>
    <xf numFmtId="0" fontId="43" fillId="0" borderId="30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0" fontId="62" fillId="0" borderId="11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/>
    </xf>
    <xf numFmtId="0" fontId="41" fillId="0" borderId="41" xfId="0" applyFont="1" applyFill="1" applyBorder="1" applyAlignment="1">
      <alignment horizontal="center" vertical="center"/>
    </xf>
    <xf numFmtId="0" fontId="41" fillId="0" borderId="39" xfId="0" applyFont="1" applyFill="1" applyBorder="1" applyAlignment="1">
      <alignment horizontal="center" vertical="center"/>
    </xf>
    <xf numFmtId="0" fontId="41" fillId="0" borderId="15" xfId="0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/>
    </xf>
    <xf numFmtId="0" fontId="33" fillId="0" borderId="65" xfId="39" applyFont="1" applyBorder="1" applyAlignment="1">
      <alignment horizontal="center" vertical="center"/>
    </xf>
    <xf numFmtId="0" fontId="33" fillId="0" borderId="66" xfId="39" applyFont="1" applyBorder="1" applyAlignment="1">
      <alignment horizontal="center" vertical="center"/>
    </xf>
    <xf numFmtId="0" fontId="41" fillId="0" borderId="45" xfId="0" applyFont="1" applyFill="1" applyBorder="1" applyAlignment="1">
      <alignment horizontal="center" vertical="center"/>
    </xf>
    <xf numFmtId="0" fontId="41" fillId="0" borderId="46" xfId="0" applyFont="1" applyFill="1" applyBorder="1" applyAlignment="1">
      <alignment horizontal="center" vertical="center"/>
    </xf>
    <xf numFmtId="0" fontId="41" fillId="0" borderId="53" xfId="0" applyFont="1" applyFill="1" applyBorder="1" applyAlignment="1">
      <alignment horizontal="center" vertical="center"/>
    </xf>
    <xf numFmtId="0" fontId="41" fillId="0" borderId="43" xfId="0" applyFont="1" applyFill="1" applyBorder="1" applyAlignment="1">
      <alignment horizontal="center" vertical="center"/>
    </xf>
    <xf numFmtId="0" fontId="39" fillId="0" borderId="0" xfId="0" applyFont="1" applyAlignment="1">
      <alignment horizontal="left" vertical="center" wrapText="1"/>
    </xf>
    <xf numFmtId="0" fontId="39" fillId="0" borderId="0" xfId="0" applyFont="1" applyAlignment="1">
      <alignment horizontal="left" vertical="center"/>
    </xf>
    <xf numFmtId="0" fontId="40" fillId="0" borderId="0" xfId="0" applyFont="1" applyAlignment="1">
      <alignment horizontal="right" vertical="center"/>
    </xf>
    <xf numFmtId="0" fontId="41" fillId="0" borderId="11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/>
    </xf>
    <xf numFmtId="0" fontId="41" fillId="0" borderId="6" xfId="0" applyFont="1" applyBorder="1" applyAlignment="1">
      <alignment horizontal="center" vertical="center"/>
    </xf>
    <xf numFmtId="0" fontId="41" fillId="0" borderId="26" xfId="0" applyFont="1" applyBorder="1" applyAlignment="1">
      <alignment horizontal="center" vertical="center"/>
    </xf>
    <xf numFmtId="0" fontId="29" fillId="0" borderId="0" xfId="0" applyFont="1" applyBorder="1" applyAlignment="1">
      <alignment horizontal="left" vertical="center"/>
    </xf>
    <xf numFmtId="0" fontId="4" fillId="0" borderId="31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3" fillId="0" borderId="32" xfId="0" applyFont="1" applyBorder="1" applyAlignment="1">
      <alignment horizontal="center" vertical="center" wrapText="1"/>
    </xf>
    <xf numFmtId="0" fontId="43" fillId="0" borderId="25" xfId="0" applyFont="1" applyBorder="1" applyAlignment="1">
      <alignment horizontal="center" vertical="center" wrapText="1"/>
    </xf>
    <xf numFmtId="0" fontId="43" fillId="0" borderId="26" xfId="0" applyFont="1" applyBorder="1" applyAlignment="1">
      <alignment horizontal="center" vertical="center"/>
    </xf>
    <xf numFmtId="0" fontId="43" fillId="0" borderId="30" xfId="0" applyFont="1" applyBorder="1" applyAlignment="1">
      <alignment horizontal="center" vertical="center"/>
    </xf>
    <xf numFmtId="0" fontId="43" fillId="0" borderId="28" xfId="0" applyFont="1" applyBorder="1" applyAlignment="1">
      <alignment horizontal="center" vertical="center"/>
    </xf>
    <xf numFmtId="176" fontId="69" fillId="0" borderId="43" xfId="0" applyNumberFormat="1" applyFont="1" applyBorder="1" applyAlignment="1">
      <alignment horizontal="center" vertical="center" shrinkToFit="1"/>
    </xf>
    <xf numFmtId="0" fontId="41" fillId="0" borderId="34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/>
    </xf>
    <xf numFmtId="0" fontId="44" fillId="0" borderId="36" xfId="0" applyFont="1" applyBorder="1" applyAlignment="1">
      <alignment horizontal="center" vertical="center"/>
    </xf>
    <xf numFmtId="0" fontId="44" fillId="0" borderId="34" xfId="0" applyFont="1" applyBorder="1" applyAlignment="1">
      <alignment horizontal="center" vertical="center"/>
    </xf>
    <xf numFmtId="0" fontId="44" fillId="0" borderId="35" xfId="0" applyFont="1" applyBorder="1" applyAlignment="1">
      <alignment horizontal="center" vertical="center"/>
    </xf>
    <xf numFmtId="0" fontId="44" fillId="0" borderId="26" xfId="0" applyFont="1" applyBorder="1" applyAlignment="1">
      <alignment horizontal="center" vertical="center"/>
    </xf>
    <xf numFmtId="0" fontId="40" fillId="0" borderId="4" xfId="0" applyFont="1" applyBorder="1" applyAlignment="1">
      <alignment horizontal="left" vertical="center"/>
    </xf>
    <xf numFmtId="176" fontId="68" fillId="0" borderId="50" xfId="0" applyNumberFormat="1" applyFont="1" applyBorder="1" applyAlignment="1">
      <alignment horizontal="center" vertical="center" shrinkToFit="1"/>
    </xf>
    <xf numFmtId="0" fontId="44" fillId="0" borderId="18" xfId="0" applyFont="1" applyBorder="1" applyAlignment="1">
      <alignment horizontal="center" vertical="center"/>
    </xf>
    <xf numFmtId="0" fontId="41" fillId="0" borderId="15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  <xf numFmtId="0" fontId="42" fillId="0" borderId="27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center" vertical="center"/>
    </xf>
    <xf numFmtId="0" fontId="42" fillId="0" borderId="16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2" fillId="0" borderId="26" xfId="0" applyFont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/>
    </xf>
    <xf numFmtId="0" fontId="42" fillId="0" borderId="17" xfId="0" applyFont="1" applyBorder="1" applyAlignment="1">
      <alignment horizontal="center" vertical="center"/>
    </xf>
    <xf numFmtId="0" fontId="42" fillId="0" borderId="7" xfId="0" applyFont="1" applyBorder="1" applyAlignment="1">
      <alignment horizontal="center" vertical="center"/>
    </xf>
    <xf numFmtId="176" fontId="69" fillId="0" borderId="46" xfId="0" applyNumberFormat="1" applyFont="1" applyBorder="1" applyAlignment="1">
      <alignment horizontal="center" vertical="center" shrinkToFit="1"/>
    </xf>
    <xf numFmtId="176" fontId="69" fillId="0" borderId="39" xfId="0" applyNumberFormat="1" applyFont="1" applyBorder="1" applyAlignment="1">
      <alignment horizontal="center" vertical="center" shrinkToFit="1"/>
    </xf>
    <xf numFmtId="176" fontId="34" fillId="0" borderId="0" xfId="0" applyNumberFormat="1" applyFont="1" applyBorder="1" applyAlignment="1">
      <alignment horizontal="center" vertical="center" shrinkToFit="1"/>
    </xf>
    <xf numFmtId="0" fontId="41" fillId="0" borderId="35" xfId="0" applyFont="1" applyBorder="1" applyAlignment="1">
      <alignment horizontal="center" vertical="center" wrapText="1"/>
    </xf>
    <xf numFmtId="0" fontId="41" fillId="0" borderId="37" xfId="0" applyFont="1" applyBorder="1" applyAlignment="1">
      <alignment horizontal="center" vertical="center" wrapText="1"/>
    </xf>
    <xf numFmtId="0" fontId="41" fillId="0" borderId="36" xfId="0" applyFont="1" applyBorder="1" applyAlignment="1">
      <alignment horizontal="center" vertical="center" wrapText="1"/>
    </xf>
    <xf numFmtId="177" fontId="73" fillId="0" borderId="39" xfId="0" applyNumberFormat="1" applyFont="1" applyBorder="1" applyAlignment="1">
      <alignment horizontal="center" vertical="center"/>
    </xf>
    <xf numFmtId="177" fontId="73" fillId="0" borderId="46" xfId="0" applyNumberFormat="1" applyFont="1" applyBorder="1" applyAlignment="1">
      <alignment horizontal="center" vertical="center"/>
    </xf>
    <xf numFmtId="177" fontId="73" fillId="0" borderId="43" xfId="0" applyNumberFormat="1" applyFont="1" applyBorder="1" applyAlignment="1">
      <alignment horizontal="center" vertical="center"/>
    </xf>
    <xf numFmtId="0" fontId="41" fillId="0" borderId="30" xfId="0" applyFont="1" applyBorder="1" applyAlignment="1">
      <alignment horizontal="center" vertical="center" wrapText="1"/>
    </xf>
    <xf numFmtId="0" fontId="41" fillId="0" borderId="17" xfId="0" applyFont="1" applyBorder="1" applyAlignment="1">
      <alignment horizontal="center" vertical="center" wrapText="1"/>
    </xf>
    <xf numFmtId="0" fontId="41" fillId="0" borderId="38" xfId="0" applyFont="1" applyBorder="1" applyAlignment="1">
      <alignment horizontal="center" vertical="center" wrapText="1"/>
    </xf>
    <xf numFmtId="0" fontId="41" fillId="0" borderId="18" xfId="0" applyFont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 wrapText="1"/>
    </xf>
    <xf numFmtId="0" fontId="48" fillId="0" borderId="11" xfId="0" applyFont="1" applyBorder="1" applyAlignment="1">
      <alignment horizontal="center" vertical="center" wrapText="1"/>
    </xf>
    <xf numFmtId="177" fontId="64" fillId="0" borderId="0" xfId="0" applyNumberFormat="1" applyFont="1" applyBorder="1" applyAlignment="1">
      <alignment horizontal="center" vertical="center"/>
    </xf>
    <xf numFmtId="177" fontId="70" fillId="0" borderId="50" xfId="0" applyNumberFormat="1" applyFont="1" applyFill="1" applyBorder="1" applyAlignment="1">
      <alignment horizontal="center" vertical="center"/>
    </xf>
    <xf numFmtId="0" fontId="41" fillId="0" borderId="9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/>
    </xf>
    <xf numFmtId="0" fontId="44" fillId="0" borderId="9" xfId="0" applyFont="1" applyBorder="1" applyAlignment="1">
      <alignment horizontal="center" vertical="center"/>
    </xf>
    <xf numFmtId="0" fontId="76" fillId="0" borderId="4" xfId="0" applyFont="1" applyBorder="1" applyAlignment="1">
      <alignment horizontal="right" vertical="center"/>
    </xf>
    <xf numFmtId="176" fontId="33" fillId="0" borderId="50" xfId="0" applyNumberFormat="1" applyFont="1" applyBorder="1" applyAlignment="1">
      <alignment horizontal="center" vertical="center"/>
    </xf>
    <xf numFmtId="176" fontId="33" fillId="0" borderId="63" xfId="0" applyNumberFormat="1" applyFont="1" applyBorder="1" applyAlignment="1">
      <alignment horizontal="center" vertical="center"/>
    </xf>
    <xf numFmtId="0" fontId="34" fillId="0" borderId="0" xfId="0" applyFont="1" applyBorder="1" applyAlignment="1">
      <alignment horizontal="left" vertical="center"/>
    </xf>
    <xf numFmtId="176" fontId="34" fillId="0" borderId="0" xfId="0" applyNumberFormat="1" applyFont="1" applyFill="1" applyBorder="1" applyAlignment="1">
      <alignment horizontal="center" vertical="center"/>
    </xf>
    <xf numFmtId="176" fontId="34" fillId="0" borderId="39" xfId="0" applyNumberFormat="1" applyFont="1" applyFill="1" applyBorder="1" applyAlignment="1">
      <alignment horizontal="center" vertical="center"/>
    </xf>
    <xf numFmtId="176" fontId="34" fillId="0" borderId="46" xfId="0" applyNumberFormat="1" applyFont="1" applyFill="1" applyBorder="1" applyAlignment="1">
      <alignment horizontal="center" vertical="center"/>
    </xf>
    <xf numFmtId="176" fontId="34" fillId="0" borderId="43" xfId="0" applyNumberFormat="1" applyFont="1" applyFill="1" applyBorder="1" applyAlignment="1">
      <alignment horizontal="center" vertical="center"/>
    </xf>
    <xf numFmtId="176" fontId="34" fillId="0" borderId="62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48" fillId="0" borderId="16" xfId="0" applyFont="1" applyBorder="1" applyAlignment="1">
      <alignment horizontal="center" vertical="center" wrapText="1" shrinkToFit="1"/>
    </xf>
    <xf numFmtId="0" fontId="48" fillId="0" borderId="12" xfId="0" applyFont="1" applyBorder="1" applyAlignment="1">
      <alignment horizontal="center" vertical="center" wrapText="1" shrinkToFit="1"/>
    </xf>
    <xf numFmtId="0" fontId="34" fillId="0" borderId="0" xfId="0" applyFont="1" applyAlignment="1">
      <alignment horizontal="left" vertical="center"/>
    </xf>
    <xf numFmtId="0" fontId="34" fillId="0" borderId="31" xfId="0" applyFont="1" applyBorder="1" applyAlignment="1">
      <alignment horizontal="left" vertical="center"/>
    </xf>
    <xf numFmtId="0" fontId="48" fillId="0" borderId="12" xfId="0" applyFont="1" applyBorder="1" applyAlignment="1">
      <alignment horizontal="center" vertical="center" shrinkToFit="1"/>
    </xf>
    <xf numFmtId="0" fontId="41" fillId="0" borderId="29" xfId="0" applyFont="1" applyBorder="1" applyAlignment="1">
      <alignment horizontal="center" vertical="center" wrapText="1" shrinkToFit="1"/>
    </xf>
    <xf numFmtId="0" fontId="41" fillId="0" borderId="15" xfId="0" applyFont="1" applyBorder="1" applyAlignment="1">
      <alignment horizontal="center" vertical="center" wrapText="1" shrinkToFit="1"/>
    </xf>
    <xf numFmtId="0" fontId="41" fillId="0" borderId="13" xfId="0" applyFont="1" applyBorder="1" applyAlignment="1">
      <alignment horizontal="center" vertical="center" wrapText="1" shrinkToFit="1"/>
    </xf>
    <xf numFmtId="0" fontId="48" fillId="0" borderId="17" xfId="0" applyFont="1" applyBorder="1" applyAlignment="1">
      <alignment horizontal="center" vertical="center" wrapText="1"/>
    </xf>
    <xf numFmtId="0" fontId="48" fillId="0" borderId="38" xfId="0" applyFont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 wrapText="1"/>
    </xf>
    <xf numFmtId="0" fontId="48" fillId="0" borderId="32" xfId="0" applyFont="1" applyBorder="1" applyAlignment="1">
      <alignment horizontal="center" vertical="center" wrapText="1"/>
    </xf>
    <xf numFmtId="0" fontId="48" fillId="0" borderId="25" xfId="0" applyFont="1" applyBorder="1" applyAlignment="1">
      <alignment horizontal="center" vertical="center" wrapText="1"/>
    </xf>
    <xf numFmtId="0" fontId="48" fillId="0" borderId="33" xfId="0" applyFont="1" applyBorder="1" applyAlignment="1">
      <alignment horizontal="center" vertical="center" wrapText="1"/>
    </xf>
    <xf numFmtId="0" fontId="48" fillId="0" borderId="12" xfId="0" applyFont="1" applyBorder="1" applyAlignment="1">
      <alignment horizontal="center" vertical="center" wrapText="1"/>
    </xf>
    <xf numFmtId="0" fontId="48" fillId="0" borderId="31" xfId="0" applyFont="1" applyBorder="1" applyAlignment="1">
      <alignment horizontal="center" vertical="center" wrapText="1"/>
    </xf>
    <xf numFmtId="0" fontId="48" fillId="0" borderId="4" xfId="0" applyFont="1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 wrapText="1"/>
    </xf>
    <xf numFmtId="0" fontId="48" fillId="0" borderId="27" xfId="0" applyFont="1" applyBorder="1" applyAlignment="1">
      <alignment horizontal="center" vertical="center" wrapText="1"/>
    </xf>
    <xf numFmtId="0" fontId="48" fillId="0" borderId="6" xfId="0" applyFont="1" applyBorder="1" applyAlignment="1">
      <alignment horizontal="center" vertical="center" wrapText="1"/>
    </xf>
    <xf numFmtId="0" fontId="48" fillId="0" borderId="27" xfId="0" applyFont="1" applyBorder="1" applyAlignment="1">
      <alignment horizontal="center" vertical="center"/>
    </xf>
    <xf numFmtId="0" fontId="75" fillId="0" borderId="4" xfId="0" applyFont="1" applyBorder="1" applyAlignment="1">
      <alignment horizontal="center" vertical="center"/>
    </xf>
    <xf numFmtId="0" fontId="50" fillId="0" borderId="0" xfId="0" applyFont="1" applyAlignment="1">
      <alignment horizontal="center"/>
    </xf>
    <xf numFmtId="0" fontId="48" fillId="0" borderId="31" xfId="0" applyFont="1" applyBorder="1" applyAlignment="1">
      <alignment horizontal="center" vertical="center"/>
    </xf>
    <xf numFmtId="0" fontId="48" fillId="0" borderId="29" xfId="0" applyFont="1" applyBorder="1" applyAlignment="1">
      <alignment horizontal="center" vertical="center" wrapText="1"/>
    </xf>
    <xf numFmtId="0" fontId="48" fillId="0" borderId="31" xfId="0" applyFont="1" applyBorder="1"/>
    <xf numFmtId="0" fontId="42" fillId="0" borderId="29" xfId="0" applyFont="1" applyBorder="1" applyAlignment="1">
      <alignment horizontal="center" vertical="center" wrapText="1"/>
    </xf>
    <xf numFmtId="0" fontId="54" fillId="0" borderId="13" xfId="0" applyFont="1" applyBorder="1" applyAlignment="1">
      <alignment horizontal="center"/>
    </xf>
    <xf numFmtId="0" fontId="38" fillId="0" borderId="0" xfId="0" applyFont="1" applyBorder="1" applyAlignment="1">
      <alignment horizontal="right" vertical="center"/>
    </xf>
    <xf numFmtId="0" fontId="38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</cellXfs>
  <cellStyles count="42">
    <cellStyle name="A¨­￠￢￠O [0]_INQUIRY ￠?￥i¨u¡AAⓒ￢Aⓒª " xfId="1" xr:uid="{00000000-0005-0000-0000-000000000000}"/>
    <cellStyle name="A¨­￠￢￠O_INQUIRY ￠?￥i¨u¡AAⓒ￢Aⓒª " xfId="2" xr:uid="{00000000-0005-0000-0000-000001000000}"/>
    <cellStyle name="AeE­ [0]_AMT " xfId="3" xr:uid="{00000000-0005-0000-0000-000002000000}"/>
    <cellStyle name="AeE­_AMT " xfId="4" xr:uid="{00000000-0005-0000-0000-000003000000}"/>
    <cellStyle name="AeE¡ⓒ [0]_INQUIRY ￠?￥i¨u¡AAⓒ￢Aⓒª " xfId="5" xr:uid="{00000000-0005-0000-0000-000004000000}"/>
    <cellStyle name="AeE¡ⓒ_INQUIRY ￠?￥i¨u¡AAⓒ￢Aⓒª " xfId="6" xr:uid="{00000000-0005-0000-0000-000005000000}"/>
    <cellStyle name="AÞ¸¶ [0]_AN°y(1.25) " xfId="7" xr:uid="{00000000-0005-0000-0000-000006000000}"/>
    <cellStyle name="AÞ¸¶_AN°y(1.25) " xfId="8" xr:uid="{00000000-0005-0000-0000-000007000000}"/>
    <cellStyle name="C¡IA¨ª_¡ic¨u¡A¨￢I¨￢¡Æ AN¡Æe " xfId="9" xr:uid="{00000000-0005-0000-0000-000008000000}"/>
    <cellStyle name="C￥AØ_¿μ¾÷CoE² " xfId="10" xr:uid="{00000000-0005-0000-0000-000009000000}"/>
    <cellStyle name="Comma [0]_ SG&amp;A Bridge " xfId="11" xr:uid="{00000000-0005-0000-0000-00000A000000}"/>
    <cellStyle name="Comma_ SG&amp;A Bridge " xfId="12" xr:uid="{00000000-0005-0000-0000-00000B000000}"/>
    <cellStyle name="Comma0" xfId="13" xr:uid="{00000000-0005-0000-0000-00000C000000}"/>
    <cellStyle name="Curren?_x0012_퐀_x0017_?" xfId="14" xr:uid="{00000000-0005-0000-0000-00000D000000}"/>
    <cellStyle name="Currency [0]_ SG&amp;A Bridge " xfId="15" xr:uid="{00000000-0005-0000-0000-00000E000000}"/>
    <cellStyle name="Currency_ SG&amp;A Bridge " xfId="16" xr:uid="{00000000-0005-0000-0000-00000F000000}"/>
    <cellStyle name="Currency0" xfId="17" xr:uid="{00000000-0005-0000-0000-000010000000}"/>
    <cellStyle name="Date" xfId="18" xr:uid="{00000000-0005-0000-0000-000011000000}"/>
    <cellStyle name="Fixed" xfId="19" xr:uid="{00000000-0005-0000-0000-000012000000}"/>
    <cellStyle name="Header1" xfId="20" xr:uid="{00000000-0005-0000-0000-000013000000}"/>
    <cellStyle name="Header2" xfId="21" xr:uid="{00000000-0005-0000-0000-000014000000}"/>
    <cellStyle name="Heading 1" xfId="22" xr:uid="{00000000-0005-0000-0000-000015000000}"/>
    <cellStyle name="Heading 2" xfId="23" xr:uid="{00000000-0005-0000-0000-000016000000}"/>
    <cellStyle name="Normal_ SG&amp;A Bridge " xfId="24" xr:uid="{00000000-0005-0000-0000-000017000000}"/>
    <cellStyle name="Percent [2]" xfId="25" xr:uid="{00000000-0005-0000-0000-000018000000}"/>
    <cellStyle name="subhead" xfId="26" xr:uid="{00000000-0005-0000-0000-000019000000}"/>
    <cellStyle name="Total" xfId="27" xr:uid="{00000000-0005-0000-0000-00001A000000}"/>
    <cellStyle name="똿뗦먛귟 [0.00]_PRODUCT DETAIL Q1" xfId="28" xr:uid="{00000000-0005-0000-0000-00001B000000}"/>
    <cellStyle name="똿뗦먛귟_PRODUCT DETAIL Q1" xfId="29" xr:uid="{00000000-0005-0000-0000-00001C000000}"/>
    <cellStyle name="믅됞 [0.00]_PRODUCT DETAIL Q1" xfId="30" xr:uid="{00000000-0005-0000-0000-00001D000000}"/>
    <cellStyle name="믅됞_PRODUCT DETAIL Q1" xfId="31" xr:uid="{00000000-0005-0000-0000-00001E000000}"/>
    <cellStyle name="뷭?_BOOKSHIP" xfId="32" xr:uid="{00000000-0005-0000-0000-00001F000000}"/>
    <cellStyle name="쉼표 [0]" xfId="33" builtinId="6"/>
    <cellStyle name="스타일 1" xfId="34" xr:uid="{00000000-0005-0000-0000-000021000000}"/>
    <cellStyle name="콤마 [0]_ 견적기준 FLOW " xfId="35" xr:uid="{00000000-0005-0000-0000-000022000000}"/>
    <cellStyle name="콤마_ 견적기준 FLOW " xfId="36" xr:uid="{00000000-0005-0000-0000-000023000000}"/>
    <cellStyle name="표준" xfId="0" builtinId="0"/>
    <cellStyle name="표준 2" xfId="40" xr:uid="{00000000-0005-0000-0000-000025000000}"/>
    <cellStyle name="표준 3" xfId="39" xr:uid="{00000000-0005-0000-0000-000026000000}"/>
    <cellStyle name="표준 53" xfId="41" xr:uid="{9A0F2D31-4FB4-4FBF-B5F7-2A187BD90A1C}"/>
    <cellStyle name="표준_kc-elec system check list" xfId="37" xr:uid="{00000000-0005-0000-0000-000027000000}"/>
    <cellStyle name="표준_Sheet1" xfId="38" xr:uid="{00000000-0005-0000-0000-000028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98.24.98.51/servlet/HIServlet?SLET=AttView&amp;APP=1&amp;ID=00000bog7&amp;SEQ=0&amp;K=00cDuTZ01&amp;FILENAME=&#54217;&#44032;&#54032;&#51221;&#51312;&#49324;+&#54532;&#47196;&#44536;&#47016;(&#48320;&#44221;&#44592;&#51456;)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초기화면"/>
      <sheetName val="DB"/>
      <sheetName val="관리명부"/>
      <sheetName val="영역별 득점환산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24"/>
  <sheetViews>
    <sheetView tabSelected="1" view="pageBreakPreview" zoomScaleNormal="100" zoomScaleSheetLayoutView="100" workbookViewId="0">
      <selection activeCell="A2" sqref="A2:N2"/>
    </sheetView>
  </sheetViews>
  <sheetFormatPr defaultRowHeight="13.5"/>
  <cols>
    <col min="1" max="1" width="6.88671875" style="6" customWidth="1"/>
    <col min="2" max="2" width="6" style="6" customWidth="1"/>
    <col min="3" max="13" width="5.44140625" style="6" customWidth="1"/>
    <col min="14" max="14" width="6.77734375" style="6" customWidth="1"/>
    <col min="15" max="16384" width="8.88671875" style="1"/>
  </cols>
  <sheetData>
    <row r="1" spans="1:14" s="13" customFormat="1" ht="16.5" customHeight="1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 t="s">
        <v>149</v>
      </c>
    </row>
    <row r="2" spans="1:14" s="3" customFormat="1" ht="50.25" customHeight="1">
      <c r="A2" s="354" t="s">
        <v>233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</row>
    <row r="3" spans="1:14" s="2" customFormat="1" ht="16.5" customHeight="1">
      <c r="A3" s="362" t="s">
        <v>37</v>
      </c>
      <c r="B3" s="362"/>
      <c r="C3" s="5"/>
      <c r="D3" s="5"/>
      <c r="E3" s="5"/>
      <c r="F3" s="5"/>
      <c r="G3" s="5"/>
      <c r="H3" s="5"/>
      <c r="I3" s="5"/>
      <c r="J3" s="5"/>
      <c r="K3" s="5"/>
      <c r="L3" s="361" t="s">
        <v>38</v>
      </c>
      <c r="M3" s="361"/>
      <c r="N3" s="361"/>
    </row>
    <row r="4" spans="1:14" s="7" customFormat="1" ht="51" customHeight="1">
      <c r="A4" s="359" t="s">
        <v>215</v>
      </c>
      <c r="B4" s="357" t="s">
        <v>161</v>
      </c>
      <c r="C4" s="358"/>
      <c r="D4" s="358"/>
      <c r="E4" s="358"/>
      <c r="F4" s="358"/>
      <c r="G4" s="358"/>
      <c r="H4" s="357" t="s">
        <v>162</v>
      </c>
      <c r="I4" s="358"/>
      <c r="J4" s="358"/>
      <c r="K4" s="358"/>
      <c r="L4" s="358"/>
      <c r="M4" s="358"/>
      <c r="N4" s="355" t="s">
        <v>216</v>
      </c>
    </row>
    <row r="5" spans="1:14" s="7" customFormat="1" ht="42.75" customHeight="1">
      <c r="A5" s="360"/>
      <c r="B5" s="138" t="s">
        <v>2</v>
      </c>
      <c r="C5" s="138" t="s">
        <v>54</v>
      </c>
      <c r="D5" s="138" t="s">
        <v>55</v>
      </c>
      <c r="E5" s="138" t="s">
        <v>56</v>
      </c>
      <c r="F5" s="138" t="s">
        <v>57</v>
      </c>
      <c r="G5" s="138" t="s">
        <v>58</v>
      </c>
      <c r="H5" s="138" t="s">
        <v>2</v>
      </c>
      <c r="I5" s="138" t="s">
        <v>54</v>
      </c>
      <c r="J5" s="138" t="s">
        <v>55</v>
      </c>
      <c r="K5" s="138" t="s">
        <v>56</v>
      </c>
      <c r="L5" s="138" t="s">
        <v>57</v>
      </c>
      <c r="M5" s="138" t="s">
        <v>58</v>
      </c>
      <c r="N5" s="356"/>
    </row>
    <row r="6" spans="1:14" s="108" customFormat="1" ht="30.95" customHeight="1">
      <c r="A6" s="68">
        <v>2019</v>
      </c>
      <c r="B6" s="106">
        <v>151</v>
      </c>
      <c r="C6" s="107" t="s">
        <v>0</v>
      </c>
      <c r="D6" s="107" t="s">
        <v>0</v>
      </c>
      <c r="E6" s="107">
        <v>4</v>
      </c>
      <c r="F6" s="107">
        <v>71</v>
      </c>
      <c r="G6" s="107">
        <v>76</v>
      </c>
      <c r="H6" s="107">
        <v>238</v>
      </c>
      <c r="I6" s="107" t="s">
        <v>0</v>
      </c>
      <c r="J6" s="107" t="s">
        <v>0</v>
      </c>
      <c r="K6" s="107">
        <v>2</v>
      </c>
      <c r="L6" s="107">
        <v>13</v>
      </c>
      <c r="M6" s="107">
        <v>223</v>
      </c>
      <c r="N6" s="107">
        <v>79</v>
      </c>
    </row>
    <row r="7" spans="1:14" s="29" customFormat="1" ht="30.95" customHeight="1">
      <c r="A7" s="68">
        <v>2020</v>
      </c>
      <c r="B7" s="106">
        <v>133</v>
      </c>
      <c r="C7" s="107" t="s">
        <v>0</v>
      </c>
      <c r="D7" s="107" t="s">
        <v>0</v>
      </c>
      <c r="E7" s="107">
        <v>6</v>
      </c>
      <c r="F7" s="107">
        <v>67</v>
      </c>
      <c r="G7" s="107">
        <v>60</v>
      </c>
      <c r="H7" s="107">
        <v>227</v>
      </c>
      <c r="I7" s="107" t="s">
        <v>0</v>
      </c>
      <c r="J7" s="107" t="s">
        <v>0</v>
      </c>
      <c r="K7" s="107">
        <v>1</v>
      </c>
      <c r="L7" s="107">
        <v>14</v>
      </c>
      <c r="M7" s="107">
        <v>212</v>
      </c>
      <c r="N7" s="107">
        <v>80</v>
      </c>
    </row>
    <row r="8" spans="1:14" s="29" customFormat="1" ht="30.95" customHeight="1">
      <c r="A8" s="68">
        <v>2021</v>
      </c>
      <c r="B8" s="106">
        <v>133</v>
      </c>
      <c r="C8" s="107" t="s">
        <v>0</v>
      </c>
      <c r="D8" s="107" t="s">
        <v>0</v>
      </c>
      <c r="E8" s="107">
        <v>6</v>
      </c>
      <c r="F8" s="107">
        <v>67</v>
      </c>
      <c r="G8" s="107">
        <v>60</v>
      </c>
      <c r="H8" s="107">
        <v>227</v>
      </c>
      <c r="I8" s="107" t="s">
        <v>0</v>
      </c>
      <c r="J8" s="107" t="s">
        <v>0</v>
      </c>
      <c r="K8" s="107">
        <v>1</v>
      </c>
      <c r="L8" s="107">
        <v>14</v>
      </c>
      <c r="M8" s="107">
        <v>212</v>
      </c>
      <c r="N8" s="107">
        <v>80</v>
      </c>
    </row>
    <row r="9" spans="1:14" s="31" customFormat="1" ht="30.95" customHeight="1">
      <c r="A9" s="68">
        <v>2022</v>
      </c>
      <c r="B9" s="106">
        <v>137</v>
      </c>
      <c r="C9" s="107" t="s">
        <v>8</v>
      </c>
      <c r="D9" s="107" t="s">
        <v>8</v>
      </c>
      <c r="E9" s="107">
        <v>5</v>
      </c>
      <c r="F9" s="107">
        <v>69</v>
      </c>
      <c r="G9" s="107">
        <v>63</v>
      </c>
      <c r="H9" s="107">
        <v>237</v>
      </c>
      <c r="I9" s="107" t="s">
        <v>8</v>
      </c>
      <c r="J9" s="107" t="s">
        <v>8</v>
      </c>
      <c r="K9" s="107">
        <v>1</v>
      </c>
      <c r="L9" s="107">
        <v>13</v>
      </c>
      <c r="M9" s="107">
        <v>223</v>
      </c>
      <c r="N9" s="107">
        <v>80</v>
      </c>
    </row>
    <row r="10" spans="1:14" s="31" customFormat="1" ht="30.95" customHeight="1">
      <c r="A10" s="68">
        <v>2023</v>
      </c>
      <c r="B10" s="106">
        <v>183</v>
      </c>
      <c r="C10" s="107" t="s">
        <v>8</v>
      </c>
      <c r="D10" s="107" t="s">
        <v>8</v>
      </c>
      <c r="E10" s="107">
        <v>7</v>
      </c>
      <c r="F10" s="107">
        <v>88</v>
      </c>
      <c r="G10" s="107">
        <v>88</v>
      </c>
      <c r="H10" s="107">
        <v>247</v>
      </c>
      <c r="I10" s="107" t="s">
        <v>8</v>
      </c>
      <c r="J10" s="107" t="s">
        <v>8</v>
      </c>
      <c r="K10" s="107">
        <v>4</v>
      </c>
      <c r="L10" s="107">
        <v>13</v>
      </c>
      <c r="M10" s="107">
        <v>230</v>
      </c>
      <c r="N10" s="107">
        <v>79</v>
      </c>
    </row>
    <row r="11" spans="1:14" s="31" customFormat="1" ht="30.95" customHeight="1">
      <c r="A11" s="30">
        <v>2024</v>
      </c>
      <c r="B11" s="31">
        <v>289</v>
      </c>
      <c r="C11" s="31" t="s">
        <v>8</v>
      </c>
      <c r="D11" s="31" t="s">
        <v>8</v>
      </c>
      <c r="E11" s="31">
        <v>7</v>
      </c>
      <c r="F11" s="31">
        <v>86</v>
      </c>
      <c r="G11" s="31">
        <v>196</v>
      </c>
      <c r="H11" s="31">
        <v>256</v>
      </c>
      <c r="I11" s="31" t="s">
        <v>8</v>
      </c>
      <c r="J11" s="31" t="s">
        <v>8</v>
      </c>
      <c r="K11" s="31">
        <v>4</v>
      </c>
      <c r="L11" s="31">
        <v>13</v>
      </c>
      <c r="M11" s="31">
        <v>239</v>
      </c>
      <c r="N11" s="31">
        <v>80</v>
      </c>
    </row>
    <row r="12" spans="1:14" s="29" customFormat="1" ht="30.95" customHeight="1">
      <c r="A12" s="68" t="s">
        <v>9</v>
      </c>
      <c r="B12" s="122">
        <v>93</v>
      </c>
      <c r="C12" s="107" t="s">
        <v>8</v>
      </c>
      <c r="D12" s="107" t="s">
        <v>8</v>
      </c>
      <c r="E12" s="65">
        <v>3</v>
      </c>
      <c r="F12" s="65">
        <v>27</v>
      </c>
      <c r="G12" s="65">
        <v>63</v>
      </c>
      <c r="H12" s="65">
        <v>83</v>
      </c>
      <c r="I12" s="107" t="s">
        <v>8</v>
      </c>
      <c r="J12" s="107" t="s">
        <v>8</v>
      </c>
      <c r="K12" s="107" t="s">
        <v>8</v>
      </c>
      <c r="L12" s="107">
        <v>6</v>
      </c>
      <c r="M12" s="65">
        <v>77</v>
      </c>
      <c r="N12" s="65">
        <v>19</v>
      </c>
    </row>
    <row r="13" spans="1:14" s="29" customFormat="1" ht="30.95" customHeight="1">
      <c r="A13" s="68" t="s">
        <v>10</v>
      </c>
      <c r="B13" s="122">
        <v>7</v>
      </c>
      <c r="C13" s="107" t="s">
        <v>8</v>
      </c>
      <c r="D13" s="107" t="s">
        <v>8</v>
      </c>
      <c r="E13" s="107" t="s">
        <v>8</v>
      </c>
      <c r="F13" s="65">
        <v>3</v>
      </c>
      <c r="G13" s="65">
        <v>4</v>
      </c>
      <c r="H13" s="65">
        <v>2</v>
      </c>
      <c r="I13" s="107" t="s">
        <v>8</v>
      </c>
      <c r="J13" s="107" t="s">
        <v>8</v>
      </c>
      <c r="K13" s="107" t="s">
        <v>8</v>
      </c>
      <c r="L13" s="107" t="s">
        <v>8</v>
      </c>
      <c r="M13" s="65">
        <v>2</v>
      </c>
      <c r="N13" s="65">
        <v>4</v>
      </c>
    </row>
    <row r="14" spans="1:14" s="29" customFormat="1" ht="30.95" customHeight="1">
      <c r="A14" s="68" t="s">
        <v>11</v>
      </c>
      <c r="B14" s="122">
        <v>2</v>
      </c>
      <c r="C14" s="107" t="s">
        <v>8</v>
      </c>
      <c r="D14" s="107" t="s">
        <v>8</v>
      </c>
      <c r="E14" s="107" t="s">
        <v>8</v>
      </c>
      <c r="F14" s="107" t="s">
        <v>8</v>
      </c>
      <c r="G14" s="65">
        <v>2</v>
      </c>
      <c r="H14" s="65">
        <v>1</v>
      </c>
      <c r="I14" s="107" t="s">
        <v>8</v>
      </c>
      <c r="J14" s="107" t="s">
        <v>8</v>
      </c>
      <c r="K14" s="107" t="s">
        <v>8</v>
      </c>
      <c r="L14" s="107" t="s">
        <v>8</v>
      </c>
      <c r="M14" s="29">
        <v>1</v>
      </c>
      <c r="N14" s="29">
        <v>1</v>
      </c>
    </row>
    <row r="15" spans="1:14" s="29" customFormat="1" ht="30.95" customHeight="1">
      <c r="A15" s="68" t="s">
        <v>12</v>
      </c>
      <c r="B15" s="122">
        <v>43</v>
      </c>
      <c r="C15" s="107" t="s">
        <v>8</v>
      </c>
      <c r="D15" s="107" t="s">
        <v>8</v>
      </c>
      <c r="E15" s="107" t="s">
        <v>8</v>
      </c>
      <c r="F15" s="65">
        <v>5</v>
      </c>
      <c r="G15" s="65">
        <v>38</v>
      </c>
      <c r="H15" s="65">
        <v>20</v>
      </c>
      <c r="I15" s="107" t="s">
        <v>8</v>
      </c>
      <c r="J15" s="107" t="s">
        <v>8</v>
      </c>
      <c r="K15" s="107" t="s">
        <v>8</v>
      </c>
      <c r="L15" s="107">
        <v>1</v>
      </c>
      <c r="M15" s="65">
        <v>19</v>
      </c>
      <c r="N15" s="65">
        <v>24</v>
      </c>
    </row>
    <row r="16" spans="1:14" s="29" customFormat="1" ht="30.95" customHeight="1">
      <c r="A16" s="68" t="s">
        <v>13</v>
      </c>
      <c r="B16" s="107">
        <v>2</v>
      </c>
      <c r="C16" s="107" t="s">
        <v>8</v>
      </c>
      <c r="D16" s="107" t="s">
        <v>8</v>
      </c>
      <c r="E16" s="107" t="s">
        <v>8</v>
      </c>
      <c r="F16" s="107" t="s">
        <v>8</v>
      </c>
      <c r="G16" s="107">
        <v>2</v>
      </c>
      <c r="H16" s="107">
        <v>1</v>
      </c>
      <c r="I16" s="107" t="s">
        <v>8</v>
      </c>
      <c r="J16" s="107" t="s">
        <v>8</v>
      </c>
      <c r="K16" s="107" t="s">
        <v>8</v>
      </c>
      <c r="L16" s="107" t="s">
        <v>8</v>
      </c>
      <c r="M16" s="107">
        <v>1</v>
      </c>
      <c r="N16" s="65">
        <v>3</v>
      </c>
    </row>
    <row r="17" spans="1:14" s="29" customFormat="1" ht="30.95" customHeight="1">
      <c r="A17" s="68" t="s">
        <v>14</v>
      </c>
      <c r="B17" s="122">
        <v>20</v>
      </c>
      <c r="C17" s="107" t="s">
        <v>8</v>
      </c>
      <c r="D17" s="107" t="s">
        <v>8</v>
      </c>
      <c r="E17" s="107" t="s">
        <v>8</v>
      </c>
      <c r="F17" s="65">
        <v>9</v>
      </c>
      <c r="G17" s="65">
        <v>11</v>
      </c>
      <c r="H17" s="65">
        <v>13</v>
      </c>
      <c r="I17" s="107" t="s">
        <v>8</v>
      </c>
      <c r="J17" s="107" t="s">
        <v>8</v>
      </c>
      <c r="K17" s="107" t="s">
        <v>8</v>
      </c>
      <c r="L17" s="107" t="s">
        <v>8</v>
      </c>
      <c r="M17" s="107">
        <v>13</v>
      </c>
      <c r="N17" s="65">
        <v>14</v>
      </c>
    </row>
    <row r="18" spans="1:14" s="29" customFormat="1" ht="30.95" customHeight="1">
      <c r="A18" s="68" t="s">
        <v>15</v>
      </c>
      <c r="B18" s="122">
        <v>5</v>
      </c>
      <c r="C18" s="107" t="s">
        <v>8</v>
      </c>
      <c r="D18" s="107" t="s">
        <v>8</v>
      </c>
      <c r="E18" s="107" t="s">
        <v>8</v>
      </c>
      <c r="F18" s="65">
        <v>1</v>
      </c>
      <c r="G18" s="65">
        <v>4</v>
      </c>
      <c r="H18" s="65">
        <v>1</v>
      </c>
      <c r="I18" s="107" t="s">
        <v>8</v>
      </c>
      <c r="J18" s="107" t="s">
        <v>8</v>
      </c>
      <c r="K18" s="107" t="s">
        <v>8</v>
      </c>
      <c r="L18" s="107" t="s">
        <v>8</v>
      </c>
      <c r="M18" s="65">
        <v>1</v>
      </c>
      <c r="N18" s="65">
        <v>4</v>
      </c>
    </row>
    <row r="19" spans="1:14" s="29" customFormat="1" ht="30.95" customHeight="1">
      <c r="A19" s="68" t="s">
        <v>16</v>
      </c>
      <c r="B19" s="122">
        <v>36</v>
      </c>
      <c r="C19" s="107" t="s">
        <v>8</v>
      </c>
      <c r="D19" s="107" t="s">
        <v>8</v>
      </c>
      <c r="E19" s="107">
        <v>1</v>
      </c>
      <c r="F19" s="65">
        <v>13</v>
      </c>
      <c r="G19" s="65">
        <v>22</v>
      </c>
      <c r="H19" s="65">
        <v>31</v>
      </c>
      <c r="I19" s="107" t="s">
        <v>8</v>
      </c>
      <c r="J19" s="107" t="s">
        <v>8</v>
      </c>
      <c r="K19" s="107" t="s">
        <v>8</v>
      </c>
      <c r="L19" s="107" t="s">
        <v>8</v>
      </c>
      <c r="M19" s="65">
        <v>31</v>
      </c>
      <c r="N19" s="65">
        <v>7</v>
      </c>
    </row>
    <row r="20" spans="1:14" s="29" customFormat="1" ht="30.95" customHeight="1">
      <c r="A20" s="68" t="s">
        <v>17</v>
      </c>
      <c r="B20" s="122">
        <v>13</v>
      </c>
      <c r="C20" s="107" t="s">
        <v>8</v>
      </c>
      <c r="D20" s="107" t="s">
        <v>8</v>
      </c>
      <c r="E20" s="107" t="s">
        <v>8</v>
      </c>
      <c r="F20" s="65">
        <v>1</v>
      </c>
      <c r="G20" s="65">
        <v>12</v>
      </c>
      <c r="H20" s="65">
        <v>34</v>
      </c>
      <c r="I20" s="107" t="s">
        <v>8</v>
      </c>
      <c r="J20" s="107" t="s">
        <v>8</v>
      </c>
      <c r="K20" s="107" t="s">
        <v>8</v>
      </c>
      <c r="L20" s="107">
        <v>2</v>
      </c>
      <c r="M20" s="65">
        <v>32</v>
      </c>
      <c r="N20" s="65">
        <v>1</v>
      </c>
    </row>
    <row r="21" spans="1:14" s="29" customFormat="1" ht="30.95" customHeight="1">
      <c r="A21" s="68" t="s">
        <v>18</v>
      </c>
      <c r="B21" s="122">
        <v>7</v>
      </c>
      <c r="C21" s="107" t="s">
        <v>8</v>
      </c>
      <c r="D21" s="107" t="s">
        <v>8</v>
      </c>
      <c r="E21" s="107" t="s">
        <v>8</v>
      </c>
      <c r="F21" s="65" t="s">
        <v>8</v>
      </c>
      <c r="G21" s="107">
        <v>7</v>
      </c>
      <c r="H21" s="65">
        <v>14</v>
      </c>
      <c r="I21" s="107" t="s">
        <v>8</v>
      </c>
      <c r="J21" s="107" t="s">
        <v>8</v>
      </c>
      <c r="K21" s="107" t="s">
        <v>8</v>
      </c>
      <c r="L21" s="107" t="s">
        <v>8</v>
      </c>
      <c r="M21" s="65">
        <v>14</v>
      </c>
      <c r="N21" s="107" t="s">
        <v>8</v>
      </c>
    </row>
    <row r="22" spans="1:14" s="29" customFormat="1" ht="30.95" customHeight="1">
      <c r="A22" s="68" t="s">
        <v>19</v>
      </c>
      <c r="B22" s="122">
        <v>41</v>
      </c>
      <c r="C22" s="107" t="s">
        <v>8</v>
      </c>
      <c r="D22" s="107" t="s">
        <v>8</v>
      </c>
      <c r="E22" s="65">
        <v>2</v>
      </c>
      <c r="F22" s="65">
        <v>21</v>
      </c>
      <c r="G22" s="65">
        <v>18</v>
      </c>
      <c r="H22" s="65">
        <v>42</v>
      </c>
      <c r="I22" s="107" t="s">
        <v>8</v>
      </c>
      <c r="J22" s="107" t="s">
        <v>8</v>
      </c>
      <c r="K22" s="65">
        <v>3</v>
      </c>
      <c r="L22" s="65">
        <v>2</v>
      </c>
      <c r="M22" s="65">
        <v>37</v>
      </c>
      <c r="N22" s="65">
        <v>3</v>
      </c>
    </row>
    <row r="23" spans="1:14" s="28" customFormat="1" ht="30.95" customHeight="1">
      <c r="A23" s="124" t="s">
        <v>20</v>
      </c>
      <c r="B23" s="245">
        <v>20</v>
      </c>
      <c r="C23" s="246" t="s">
        <v>8</v>
      </c>
      <c r="D23" s="246" t="s">
        <v>8</v>
      </c>
      <c r="E23" s="247">
        <v>1</v>
      </c>
      <c r="F23" s="247">
        <v>6</v>
      </c>
      <c r="G23" s="247">
        <v>13</v>
      </c>
      <c r="H23" s="247">
        <v>14</v>
      </c>
      <c r="I23" s="246" t="s">
        <v>8</v>
      </c>
      <c r="J23" s="246" t="s">
        <v>8</v>
      </c>
      <c r="K23" s="246">
        <v>1</v>
      </c>
      <c r="L23" s="247">
        <v>2</v>
      </c>
      <c r="M23" s="247">
        <v>11</v>
      </c>
      <c r="N23" s="246" t="s">
        <v>8</v>
      </c>
    </row>
    <row r="24" spans="1:14" s="33" customFormat="1" ht="16.5" customHeight="1">
      <c r="A24" s="133" t="s">
        <v>109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</row>
  </sheetData>
  <mergeCells count="7">
    <mergeCell ref="A2:N2"/>
    <mergeCell ref="N4:N5"/>
    <mergeCell ref="H4:M4"/>
    <mergeCell ref="B4:G4"/>
    <mergeCell ref="A4:A5"/>
    <mergeCell ref="L3:N3"/>
    <mergeCell ref="A3:B3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F24"/>
  <sheetViews>
    <sheetView view="pageBreakPreview" zoomScaleNormal="100" workbookViewId="0">
      <selection activeCell="A2" sqref="A2:F2"/>
    </sheetView>
  </sheetViews>
  <sheetFormatPr defaultRowHeight="13.5"/>
  <cols>
    <col min="1" max="1" width="12.88671875" style="6" customWidth="1"/>
    <col min="2" max="2" width="12.77734375" style="6" customWidth="1"/>
    <col min="3" max="6" width="13.44140625" style="6" customWidth="1"/>
    <col min="7" max="16384" width="8.88671875" style="1"/>
  </cols>
  <sheetData>
    <row r="1" spans="1:6" s="13" customFormat="1" ht="16.5" customHeight="1">
      <c r="A1" s="113" t="s">
        <v>149</v>
      </c>
      <c r="B1" s="11"/>
      <c r="C1" s="11"/>
      <c r="D1" s="11"/>
      <c r="E1" s="11"/>
      <c r="F1" s="12"/>
    </row>
    <row r="2" spans="1:6" s="3" customFormat="1" ht="55.5" customHeight="1">
      <c r="A2" s="363" t="s">
        <v>207</v>
      </c>
      <c r="B2" s="364"/>
      <c r="C2" s="364"/>
      <c r="D2" s="364"/>
      <c r="E2" s="364"/>
      <c r="F2" s="364"/>
    </row>
    <row r="3" spans="1:6" s="2" customFormat="1" ht="16.5" customHeight="1">
      <c r="A3" s="82" t="s">
        <v>39</v>
      </c>
      <c r="B3" s="83"/>
      <c r="C3" s="83"/>
      <c r="D3" s="83"/>
      <c r="E3" s="365" t="s">
        <v>92</v>
      </c>
      <c r="F3" s="365"/>
    </row>
    <row r="4" spans="1:6" s="7" customFormat="1" ht="36.75" customHeight="1">
      <c r="A4" s="368" t="s">
        <v>33</v>
      </c>
      <c r="B4" s="366" t="s">
        <v>193</v>
      </c>
      <c r="C4" s="366" t="s">
        <v>194</v>
      </c>
      <c r="D4" s="366" t="s">
        <v>195</v>
      </c>
      <c r="E4" s="366" t="s">
        <v>196</v>
      </c>
      <c r="F4" s="370"/>
    </row>
    <row r="5" spans="1:6" s="7" customFormat="1" ht="46.5" customHeight="1">
      <c r="A5" s="369"/>
      <c r="B5" s="367"/>
      <c r="C5" s="367"/>
      <c r="D5" s="367"/>
      <c r="E5" s="120" t="s">
        <v>119</v>
      </c>
      <c r="F5" s="121" t="s">
        <v>163</v>
      </c>
    </row>
    <row r="6" spans="1:6" s="29" customFormat="1" ht="31.5" customHeight="1">
      <c r="A6" s="68">
        <v>2019</v>
      </c>
      <c r="B6" s="122">
        <v>300</v>
      </c>
      <c r="C6" s="65">
        <v>147</v>
      </c>
      <c r="D6" s="65">
        <v>16</v>
      </c>
      <c r="E6" s="65">
        <v>14</v>
      </c>
      <c r="F6" s="65">
        <v>2</v>
      </c>
    </row>
    <row r="7" spans="1:6" s="29" customFormat="1" ht="31.5" customHeight="1">
      <c r="A7" s="68">
        <v>2020</v>
      </c>
      <c r="B7" s="122">
        <v>301</v>
      </c>
      <c r="C7" s="65">
        <v>113</v>
      </c>
      <c r="D7" s="65">
        <v>25</v>
      </c>
      <c r="E7" s="65">
        <v>20</v>
      </c>
      <c r="F7" s="65">
        <v>5</v>
      </c>
    </row>
    <row r="8" spans="1:6" s="29" customFormat="1" ht="31.5" customHeight="1">
      <c r="A8" s="68">
        <v>2021</v>
      </c>
      <c r="B8" s="122">
        <v>301</v>
      </c>
      <c r="C8" s="65">
        <v>174</v>
      </c>
      <c r="D8" s="65">
        <v>26</v>
      </c>
      <c r="E8" s="65">
        <v>25</v>
      </c>
      <c r="F8" s="65">
        <v>1</v>
      </c>
    </row>
    <row r="9" spans="1:6" s="31" customFormat="1" ht="31.5" customHeight="1">
      <c r="A9" s="68">
        <v>2022</v>
      </c>
      <c r="B9" s="122">
        <v>312</v>
      </c>
      <c r="C9" s="65">
        <v>180</v>
      </c>
      <c r="D9" s="65">
        <v>32</v>
      </c>
      <c r="E9" s="65">
        <v>29</v>
      </c>
      <c r="F9" s="65">
        <v>3</v>
      </c>
    </row>
    <row r="10" spans="1:6" s="31" customFormat="1" ht="31.5" customHeight="1">
      <c r="A10" s="68">
        <v>2023</v>
      </c>
      <c r="B10" s="122">
        <v>300</v>
      </c>
      <c r="C10" s="65">
        <v>200</v>
      </c>
      <c r="D10" s="65">
        <v>22</v>
      </c>
      <c r="E10" s="107">
        <v>14</v>
      </c>
      <c r="F10" s="107">
        <v>4</v>
      </c>
    </row>
    <row r="11" spans="1:6" s="31" customFormat="1" ht="31.5" customHeight="1">
      <c r="A11" s="30">
        <v>2024</v>
      </c>
      <c r="B11" s="31">
        <v>300</v>
      </c>
      <c r="C11" s="31">
        <v>173</v>
      </c>
      <c r="D11" s="31">
        <v>30</v>
      </c>
      <c r="E11" s="31">
        <v>28</v>
      </c>
      <c r="F11" s="31">
        <v>2</v>
      </c>
    </row>
    <row r="12" spans="1:6" s="29" customFormat="1" ht="30.75" customHeight="1">
      <c r="A12" s="68" t="s">
        <v>9</v>
      </c>
      <c r="B12" s="195">
        <v>98</v>
      </c>
      <c r="C12" s="196">
        <v>57</v>
      </c>
      <c r="D12" s="196">
        <v>11</v>
      </c>
      <c r="E12" s="254">
        <v>9</v>
      </c>
      <c r="F12" s="253">
        <v>2</v>
      </c>
    </row>
    <row r="13" spans="1:6" s="29" customFormat="1" ht="30.75" customHeight="1">
      <c r="A13" s="68" t="s">
        <v>10</v>
      </c>
      <c r="B13" s="195">
        <v>3</v>
      </c>
      <c r="C13" s="196">
        <v>3</v>
      </c>
      <c r="D13" s="248" t="s">
        <v>8</v>
      </c>
      <c r="E13" s="253" t="s">
        <v>8</v>
      </c>
      <c r="F13" s="253" t="s">
        <v>8</v>
      </c>
    </row>
    <row r="14" spans="1:6" s="29" customFormat="1" ht="30.75" customHeight="1">
      <c r="A14" s="68" t="s">
        <v>11</v>
      </c>
      <c r="B14" s="195">
        <v>2</v>
      </c>
      <c r="C14" s="196">
        <v>1</v>
      </c>
      <c r="D14" s="248" t="s">
        <v>8</v>
      </c>
      <c r="E14" s="253" t="s">
        <v>8</v>
      </c>
      <c r="F14" s="253" t="s">
        <v>8</v>
      </c>
    </row>
    <row r="15" spans="1:6" s="29" customFormat="1" ht="30.75" customHeight="1">
      <c r="A15" s="68" t="s">
        <v>12</v>
      </c>
      <c r="B15" s="195">
        <v>34</v>
      </c>
      <c r="C15" s="196">
        <v>22</v>
      </c>
      <c r="D15" s="248">
        <v>4</v>
      </c>
      <c r="E15" s="253">
        <v>4</v>
      </c>
      <c r="F15" s="253" t="s">
        <v>8</v>
      </c>
    </row>
    <row r="16" spans="1:6" s="29" customFormat="1" ht="30.75" customHeight="1">
      <c r="A16" s="68" t="s">
        <v>13</v>
      </c>
      <c r="B16" s="195" t="s">
        <v>8</v>
      </c>
      <c r="C16" s="196" t="s">
        <v>8</v>
      </c>
      <c r="D16" s="248" t="s">
        <v>8</v>
      </c>
      <c r="E16" s="253" t="s">
        <v>8</v>
      </c>
      <c r="F16" s="253" t="s">
        <v>8</v>
      </c>
    </row>
    <row r="17" spans="1:6" s="29" customFormat="1" ht="30.75" customHeight="1">
      <c r="A17" s="68" t="s">
        <v>14</v>
      </c>
      <c r="B17" s="195">
        <v>16</v>
      </c>
      <c r="C17" s="196">
        <v>10</v>
      </c>
      <c r="D17" s="248">
        <v>2</v>
      </c>
      <c r="E17" s="253">
        <v>2</v>
      </c>
      <c r="F17" s="253" t="s">
        <v>8</v>
      </c>
    </row>
    <row r="18" spans="1:6" s="29" customFormat="1" ht="30.75" customHeight="1">
      <c r="A18" s="68" t="s">
        <v>15</v>
      </c>
      <c r="B18" s="195">
        <v>3</v>
      </c>
      <c r="C18" s="196">
        <v>0</v>
      </c>
      <c r="D18" s="248" t="s">
        <v>8</v>
      </c>
      <c r="E18" s="253" t="s">
        <v>8</v>
      </c>
      <c r="F18" s="253" t="s">
        <v>8</v>
      </c>
    </row>
    <row r="19" spans="1:6" s="29" customFormat="1" ht="30.75" customHeight="1">
      <c r="A19" s="68" t="s">
        <v>16</v>
      </c>
      <c r="B19" s="195">
        <v>26</v>
      </c>
      <c r="C19" s="196">
        <v>20</v>
      </c>
      <c r="D19" s="248">
        <v>3</v>
      </c>
      <c r="E19" s="253">
        <v>3</v>
      </c>
      <c r="F19" s="253" t="s">
        <v>8</v>
      </c>
    </row>
    <row r="20" spans="1:6" s="29" customFormat="1" ht="30.75" customHeight="1">
      <c r="A20" s="68" t="s">
        <v>17</v>
      </c>
      <c r="B20" s="195">
        <v>42</v>
      </c>
      <c r="C20" s="196">
        <v>14</v>
      </c>
      <c r="D20" s="196" t="s">
        <v>8</v>
      </c>
      <c r="E20" s="253" t="s">
        <v>8</v>
      </c>
      <c r="F20" s="253" t="s">
        <v>8</v>
      </c>
    </row>
    <row r="21" spans="1:6" s="29" customFormat="1" ht="30.75" customHeight="1">
      <c r="A21" s="68" t="s">
        <v>18</v>
      </c>
      <c r="B21" s="195">
        <v>13</v>
      </c>
      <c r="C21" s="196">
        <v>5</v>
      </c>
      <c r="D21" s="248">
        <v>1</v>
      </c>
      <c r="E21" s="253">
        <v>1</v>
      </c>
      <c r="F21" s="253" t="s">
        <v>8</v>
      </c>
    </row>
    <row r="22" spans="1:6" s="29" customFormat="1" ht="30.75" customHeight="1">
      <c r="A22" s="68" t="s">
        <v>19</v>
      </c>
      <c r="B22" s="195">
        <v>45</v>
      </c>
      <c r="C22" s="196">
        <v>28</v>
      </c>
      <c r="D22" s="196">
        <v>7</v>
      </c>
      <c r="E22" s="254">
        <v>7</v>
      </c>
      <c r="F22" s="253" t="s">
        <v>8</v>
      </c>
    </row>
    <row r="23" spans="1:6" s="28" customFormat="1" ht="30.75" customHeight="1">
      <c r="A23" s="124" t="s">
        <v>20</v>
      </c>
      <c r="B23" s="249">
        <v>18</v>
      </c>
      <c r="C23" s="250">
        <v>13</v>
      </c>
      <c r="D23" s="251">
        <v>2</v>
      </c>
      <c r="E23" s="255">
        <v>2</v>
      </c>
      <c r="F23" s="255" t="s">
        <v>8</v>
      </c>
    </row>
    <row r="24" spans="1:6" s="29" customFormat="1" ht="16.5" customHeight="1">
      <c r="A24" s="174" t="s">
        <v>110</v>
      </c>
      <c r="B24" s="65"/>
      <c r="C24" s="65"/>
      <c r="D24" s="65"/>
      <c r="E24" s="65"/>
      <c r="F24" s="65"/>
    </row>
  </sheetData>
  <mergeCells count="7">
    <mergeCell ref="A2:F2"/>
    <mergeCell ref="E3:F3"/>
    <mergeCell ref="B4:B5"/>
    <mergeCell ref="A4:A5"/>
    <mergeCell ref="D4:D5"/>
    <mergeCell ref="C4:C5"/>
    <mergeCell ref="E4:F4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H25"/>
  <sheetViews>
    <sheetView view="pageBreakPreview" zoomScaleNormal="100" zoomScaleSheetLayoutView="100" workbookViewId="0">
      <selection activeCell="A2" sqref="A2:H2"/>
    </sheetView>
  </sheetViews>
  <sheetFormatPr defaultRowHeight="13.5"/>
  <cols>
    <col min="1" max="1" width="13.5546875" style="6" bestFit="1" customWidth="1"/>
    <col min="2" max="7" width="9.33203125" style="6" customWidth="1"/>
    <col min="8" max="8" width="9.33203125" style="1" customWidth="1"/>
    <col min="9" max="16384" width="8.88671875" style="1"/>
  </cols>
  <sheetData>
    <row r="1" spans="1:8" s="13" customFormat="1" ht="16.5" customHeight="1">
      <c r="A1" s="10"/>
      <c r="B1" s="11"/>
      <c r="C1" s="11"/>
      <c r="D1" s="11"/>
      <c r="E1" s="11"/>
      <c r="F1" s="11"/>
      <c r="G1" s="11"/>
      <c r="H1" s="14" t="s">
        <v>149</v>
      </c>
    </row>
    <row r="2" spans="1:8" s="3" customFormat="1" ht="50.25" customHeight="1">
      <c r="A2" s="377" t="s">
        <v>208</v>
      </c>
      <c r="B2" s="377"/>
      <c r="C2" s="377"/>
      <c r="D2" s="377"/>
      <c r="E2" s="377"/>
      <c r="F2" s="377"/>
      <c r="G2" s="377"/>
      <c r="H2" s="377"/>
    </row>
    <row r="3" spans="1:8" s="2" customFormat="1" ht="16.5" customHeight="1">
      <c r="A3" s="82" t="s">
        <v>39</v>
      </c>
      <c r="B3" s="83"/>
      <c r="C3" s="83"/>
      <c r="D3" s="83"/>
      <c r="E3" s="173"/>
      <c r="F3" s="365" t="s">
        <v>93</v>
      </c>
      <c r="G3" s="365"/>
      <c r="H3" s="365"/>
    </row>
    <row r="4" spans="1:8" s="7" customFormat="1" ht="40.5" customHeight="1">
      <c r="A4" s="375" t="s">
        <v>33</v>
      </c>
      <c r="B4" s="373" t="s">
        <v>164</v>
      </c>
      <c r="C4" s="374"/>
      <c r="D4" s="374"/>
      <c r="E4" s="374"/>
      <c r="F4" s="374"/>
      <c r="G4" s="375"/>
      <c r="H4" s="371" t="s">
        <v>87</v>
      </c>
    </row>
    <row r="5" spans="1:8" s="7" customFormat="1" ht="56.25" customHeight="1">
      <c r="A5" s="376"/>
      <c r="B5" s="59" t="s">
        <v>120</v>
      </c>
      <c r="C5" s="59" t="s">
        <v>156</v>
      </c>
      <c r="D5" s="59" t="s">
        <v>165</v>
      </c>
      <c r="E5" s="59" t="s">
        <v>121</v>
      </c>
      <c r="F5" s="59" t="s">
        <v>122</v>
      </c>
      <c r="G5" s="59" t="s">
        <v>123</v>
      </c>
      <c r="H5" s="372"/>
    </row>
    <row r="6" spans="1:8" s="29" customFormat="1" ht="30.75" customHeight="1">
      <c r="A6" s="68">
        <v>2019</v>
      </c>
      <c r="B6" s="122" t="s">
        <v>0</v>
      </c>
      <c r="C6" s="65" t="s">
        <v>0</v>
      </c>
      <c r="D6" s="65" t="s">
        <v>0</v>
      </c>
      <c r="E6" s="65" t="s">
        <v>0</v>
      </c>
      <c r="F6" s="65" t="s">
        <v>0</v>
      </c>
      <c r="G6" s="65">
        <v>16</v>
      </c>
      <c r="H6" s="65">
        <v>1</v>
      </c>
    </row>
    <row r="7" spans="1:8" s="29" customFormat="1" ht="30.75" customHeight="1">
      <c r="A7" s="68">
        <v>2020</v>
      </c>
      <c r="B7" s="122" t="s">
        <v>0</v>
      </c>
      <c r="C7" s="65" t="s">
        <v>0</v>
      </c>
      <c r="D7" s="65" t="s">
        <v>0</v>
      </c>
      <c r="E7" s="65" t="s">
        <v>0</v>
      </c>
      <c r="F7" s="65" t="s">
        <v>0</v>
      </c>
      <c r="G7" s="65">
        <v>25</v>
      </c>
      <c r="H7" s="65">
        <v>1</v>
      </c>
    </row>
    <row r="8" spans="1:8" s="29" customFormat="1" ht="30.75" customHeight="1">
      <c r="A8" s="68">
        <v>2021</v>
      </c>
      <c r="B8" s="195">
        <v>1</v>
      </c>
      <c r="C8" s="196" t="s">
        <v>203</v>
      </c>
      <c r="D8" s="196" t="s">
        <v>0</v>
      </c>
      <c r="E8" s="196" t="s">
        <v>0</v>
      </c>
      <c r="F8" s="196" t="s">
        <v>0</v>
      </c>
      <c r="G8" s="196">
        <v>25</v>
      </c>
      <c r="H8" s="196">
        <v>3</v>
      </c>
    </row>
    <row r="9" spans="1:8" s="31" customFormat="1" ht="30.75" customHeight="1">
      <c r="A9" s="68">
        <v>2022</v>
      </c>
      <c r="B9" s="195" t="s">
        <v>8</v>
      </c>
      <c r="C9" s="196" t="s">
        <v>8</v>
      </c>
      <c r="D9" s="196" t="s">
        <v>8</v>
      </c>
      <c r="E9" s="196" t="s">
        <v>8</v>
      </c>
      <c r="F9" s="196" t="s">
        <v>8</v>
      </c>
      <c r="G9" s="196">
        <v>32</v>
      </c>
      <c r="H9" s="196">
        <v>3</v>
      </c>
    </row>
    <row r="10" spans="1:8" s="31" customFormat="1" ht="30.75" customHeight="1">
      <c r="A10" s="68">
        <v>2023</v>
      </c>
      <c r="B10" s="195">
        <v>2</v>
      </c>
      <c r="C10" s="196">
        <v>2</v>
      </c>
      <c r="D10" s="196" t="s">
        <v>0</v>
      </c>
      <c r="E10" s="196" t="s">
        <v>0</v>
      </c>
      <c r="F10" s="196" t="s">
        <v>0</v>
      </c>
      <c r="G10" s="196">
        <v>18</v>
      </c>
      <c r="H10" s="196">
        <v>1</v>
      </c>
    </row>
    <row r="11" spans="1:8" s="31" customFormat="1" ht="30.75" customHeight="1">
      <c r="A11" s="80">
        <v>2024</v>
      </c>
      <c r="B11" s="197" t="s">
        <v>8</v>
      </c>
      <c r="C11" s="198" t="s">
        <v>8</v>
      </c>
      <c r="D11" s="198" t="s">
        <v>8</v>
      </c>
      <c r="E11" s="198" t="s">
        <v>8</v>
      </c>
      <c r="F11" s="198" t="s">
        <v>8</v>
      </c>
      <c r="G11" s="198">
        <v>30</v>
      </c>
      <c r="H11" s="198" t="s">
        <v>8</v>
      </c>
    </row>
    <row r="12" spans="1:8" s="29" customFormat="1" ht="30.75" customHeight="1">
      <c r="A12" s="68" t="s">
        <v>9</v>
      </c>
      <c r="B12" s="195" t="s">
        <v>8</v>
      </c>
      <c r="C12" s="196" t="s">
        <v>8</v>
      </c>
      <c r="D12" s="196" t="s">
        <v>8</v>
      </c>
      <c r="E12" s="196" t="s">
        <v>8</v>
      </c>
      <c r="F12" s="196" t="s">
        <v>8</v>
      </c>
      <c r="G12" s="196">
        <v>11</v>
      </c>
      <c r="H12" s="196" t="s">
        <v>8</v>
      </c>
    </row>
    <row r="13" spans="1:8" s="29" customFormat="1" ht="30.75" customHeight="1">
      <c r="A13" s="68" t="s">
        <v>10</v>
      </c>
      <c r="B13" s="122" t="s">
        <v>8</v>
      </c>
      <c r="C13" s="65" t="s">
        <v>8</v>
      </c>
      <c r="D13" s="65" t="s">
        <v>8</v>
      </c>
      <c r="E13" s="65" t="s">
        <v>8</v>
      </c>
      <c r="F13" s="65" t="s">
        <v>8</v>
      </c>
      <c r="G13" s="65" t="s">
        <v>8</v>
      </c>
      <c r="H13" s="65" t="s">
        <v>8</v>
      </c>
    </row>
    <row r="14" spans="1:8" s="29" customFormat="1" ht="30.75" customHeight="1">
      <c r="A14" s="68" t="s">
        <v>11</v>
      </c>
      <c r="B14" s="122" t="s">
        <v>8</v>
      </c>
      <c r="C14" s="65" t="s">
        <v>8</v>
      </c>
      <c r="D14" s="65" t="s">
        <v>8</v>
      </c>
      <c r="E14" s="65" t="s">
        <v>8</v>
      </c>
      <c r="F14" s="65" t="s">
        <v>8</v>
      </c>
      <c r="G14" s="65" t="s">
        <v>8</v>
      </c>
      <c r="H14" s="65" t="s">
        <v>8</v>
      </c>
    </row>
    <row r="15" spans="1:8" s="29" customFormat="1" ht="30.75" customHeight="1">
      <c r="A15" s="68" t="s">
        <v>12</v>
      </c>
      <c r="B15" s="122" t="s">
        <v>8</v>
      </c>
      <c r="C15" s="65" t="s">
        <v>8</v>
      </c>
      <c r="D15" s="65" t="s">
        <v>8</v>
      </c>
      <c r="E15" s="65" t="s">
        <v>8</v>
      </c>
      <c r="F15" s="65" t="s">
        <v>8</v>
      </c>
      <c r="G15" s="196">
        <v>4</v>
      </c>
      <c r="H15" s="196" t="s">
        <v>8</v>
      </c>
    </row>
    <row r="16" spans="1:8" s="29" customFormat="1" ht="30.75" customHeight="1">
      <c r="A16" s="68" t="s">
        <v>13</v>
      </c>
      <c r="B16" s="122" t="s">
        <v>8</v>
      </c>
      <c r="C16" s="65" t="s">
        <v>8</v>
      </c>
      <c r="D16" s="65" t="s">
        <v>8</v>
      </c>
      <c r="E16" s="65" t="s">
        <v>8</v>
      </c>
      <c r="F16" s="65" t="s">
        <v>8</v>
      </c>
      <c r="G16" s="65" t="s">
        <v>8</v>
      </c>
      <c r="H16" s="65" t="s">
        <v>8</v>
      </c>
    </row>
    <row r="17" spans="1:8" s="29" customFormat="1" ht="30.75" customHeight="1">
      <c r="A17" s="68" t="s">
        <v>14</v>
      </c>
      <c r="B17" s="122" t="s">
        <v>8</v>
      </c>
      <c r="C17" s="65" t="s">
        <v>8</v>
      </c>
      <c r="D17" s="65" t="s">
        <v>8</v>
      </c>
      <c r="E17" s="65" t="s">
        <v>8</v>
      </c>
      <c r="F17" s="65" t="s">
        <v>8</v>
      </c>
      <c r="G17" s="65">
        <v>2</v>
      </c>
      <c r="H17" s="65" t="s">
        <v>8</v>
      </c>
    </row>
    <row r="18" spans="1:8" s="29" customFormat="1" ht="30.75" customHeight="1">
      <c r="A18" s="68" t="s">
        <v>15</v>
      </c>
      <c r="B18" s="122" t="s">
        <v>8</v>
      </c>
      <c r="C18" s="65" t="s">
        <v>8</v>
      </c>
      <c r="D18" s="65" t="s">
        <v>8</v>
      </c>
      <c r="E18" s="65" t="s">
        <v>8</v>
      </c>
      <c r="F18" s="65" t="s">
        <v>8</v>
      </c>
      <c r="G18" s="65" t="s">
        <v>8</v>
      </c>
      <c r="H18" s="65" t="s">
        <v>8</v>
      </c>
    </row>
    <row r="19" spans="1:8" s="29" customFormat="1" ht="30.75" customHeight="1">
      <c r="A19" s="68" t="s">
        <v>16</v>
      </c>
      <c r="B19" s="122" t="s">
        <v>8</v>
      </c>
      <c r="C19" s="65" t="s">
        <v>8</v>
      </c>
      <c r="D19" s="65" t="s">
        <v>8</v>
      </c>
      <c r="E19" s="65" t="s">
        <v>8</v>
      </c>
      <c r="F19" s="65" t="s">
        <v>8</v>
      </c>
      <c r="G19" s="196">
        <v>3</v>
      </c>
      <c r="H19" s="65" t="s">
        <v>8</v>
      </c>
    </row>
    <row r="20" spans="1:8" s="29" customFormat="1" ht="30.75" customHeight="1">
      <c r="A20" s="68" t="s">
        <v>17</v>
      </c>
      <c r="B20" s="122" t="s">
        <v>8</v>
      </c>
      <c r="C20" s="65" t="s">
        <v>8</v>
      </c>
      <c r="D20" s="65" t="s">
        <v>8</v>
      </c>
      <c r="E20" s="65" t="s">
        <v>8</v>
      </c>
      <c r="F20" s="65" t="s">
        <v>8</v>
      </c>
      <c r="G20" s="65" t="s">
        <v>8</v>
      </c>
      <c r="H20" s="65" t="s">
        <v>8</v>
      </c>
    </row>
    <row r="21" spans="1:8" s="29" customFormat="1" ht="30.75" customHeight="1">
      <c r="A21" s="68" t="s">
        <v>18</v>
      </c>
      <c r="B21" s="122" t="s">
        <v>8</v>
      </c>
      <c r="C21" s="65" t="s">
        <v>8</v>
      </c>
      <c r="D21" s="65" t="s">
        <v>8</v>
      </c>
      <c r="E21" s="65" t="s">
        <v>8</v>
      </c>
      <c r="F21" s="65" t="s">
        <v>8</v>
      </c>
      <c r="G21" s="65">
        <v>1</v>
      </c>
      <c r="H21" s="65" t="s">
        <v>8</v>
      </c>
    </row>
    <row r="22" spans="1:8" s="29" customFormat="1" ht="30.75" customHeight="1">
      <c r="A22" s="68" t="s">
        <v>19</v>
      </c>
      <c r="B22" s="122" t="s">
        <v>8</v>
      </c>
      <c r="C22" s="65" t="s">
        <v>8</v>
      </c>
      <c r="D22" s="65" t="s">
        <v>8</v>
      </c>
      <c r="E22" s="65" t="s">
        <v>8</v>
      </c>
      <c r="F22" s="65" t="s">
        <v>8</v>
      </c>
      <c r="G22" s="196">
        <v>7</v>
      </c>
      <c r="H22" s="196" t="s">
        <v>8</v>
      </c>
    </row>
    <row r="23" spans="1:8" s="29" customFormat="1" ht="30.75" customHeight="1">
      <c r="A23" s="68" t="s">
        <v>20</v>
      </c>
      <c r="B23" s="122" t="s">
        <v>8</v>
      </c>
      <c r="C23" s="65" t="s">
        <v>8</v>
      </c>
      <c r="D23" s="65" t="s">
        <v>8</v>
      </c>
      <c r="E23" s="65" t="s">
        <v>8</v>
      </c>
      <c r="F23" s="65" t="s">
        <v>8</v>
      </c>
      <c r="G23" s="65">
        <v>2</v>
      </c>
      <c r="H23" s="65" t="s">
        <v>8</v>
      </c>
    </row>
    <row r="24" spans="1:8" s="28" customFormat="1" ht="15.75" customHeight="1">
      <c r="A24" s="175" t="s">
        <v>189</v>
      </c>
      <c r="B24" s="166"/>
      <c r="C24" s="166"/>
      <c r="D24" s="166"/>
      <c r="E24" s="166"/>
      <c r="F24" s="166"/>
      <c r="G24" s="167"/>
      <c r="H24" s="166"/>
    </row>
    <row r="25" spans="1:8" s="5" customFormat="1" ht="15" customHeight="1"/>
  </sheetData>
  <mergeCells count="5">
    <mergeCell ref="H4:H5"/>
    <mergeCell ref="B4:G4"/>
    <mergeCell ref="A4:A5"/>
    <mergeCell ref="F3:H3"/>
    <mergeCell ref="A2:H2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I12"/>
  <sheetViews>
    <sheetView view="pageBreakPreview" zoomScaleNormal="100" workbookViewId="0">
      <selection activeCell="A2" sqref="A2:I2"/>
    </sheetView>
  </sheetViews>
  <sheetFormatPr defaultRowHeight="13.5"/>
  <cols>
    <col min="2" max="2" width="9" customWidth="1"/>
    <col min="3" max="3" width="7" customWidth="1"/>
    <col min="4" max="9" width="9" customWidth="1"/>
  </cols>
  <sheetData>
    <row r="1" spans="1:9" ht="16.5" customHeight="1">
      <c r="A1" s="114" t="s">
        <v>149</v>
      </c>
    </row>
    <row r="2" spans="1:9" ht="63" customHeight="1">
      <c r="A2" s="389" t="s">
        <v>209</v>
      </c>
      <c r="B2" s="390"/>
      <c r="C2" s="390"/>
      <c r="D2" s="390"/>
      <c r="E2" s="390"/>
      <c r="F2" s="390"/>
      <c r="G2" s="390"/>
      <c r="H2" s="390"/>
      <c r="I2" s="390"/>
    </row>
    <row r="3" spans="1:9" s="15" customFormat="1" ht="18" customHeight="1">
      <c r="A3" s="378" t="s">
        <v>94</v>
      </c>
      <c r="B3" s="378"/>
      <c r="C3" s="126"/>
      <c r="D3" s="126"/>
      <c r="E3" s="126"/>
      <c r="F3" s="126"/>
      <c r="G3" s="126"/>
      <c r="H3" s="391" t="s">
        <v>95</v>
      </c>
      <c r="I3" s="391"/>
    </row>
    <row r="4" spans="1:9" ht="28.5" customHeight="1">
      <c r="A4" s="359" t="s">
        <v>34</v>
      </c>
      <c r="B4" s="357" t="s">
        <v>242</v>
      </c>
      <c r="C4" s="393"/>
      <c r="D4" s="357" t="s">
        <v>241</v>
      </c>
      <c r="E4" s="393"/>
      <c r="F4" s="393" t="s">
        <v>96</v>
      </c>
      <c r="G4" s="393"/>
      <c r="H4" s="393" t="s">
        <v>97</v>
      </c>
      <c r="I4" s="395"/>
    </row>
    <row r="5" spans="1:9" ht="38.25" customHeight="1">
      <c r="A5" s="392"/>
      <c r="B5" s="394"/>
      <c r="C5" s="394"/>
      <c r="D5" s="394"/>
      <c r="E5" s="394"/>
      <c r="F5" s="59" t="s">
        <v>98</v>
      </c>
      <c r="G5" s="59" t="s">
        <v>99</v>
      </c>
      <c r="H5" s="59" t="s">
        <v>98</v>
      </c>
      <c r="I5" s="180" t="s">
        <v>100</v>
      </c>
    </row>
    <row r="6" spans="1:9" s="109" customFormat="1" ht="41.25" customHeight="1">
      <c r="A6" s="181">
        <v>2019</v>
      </c>
      <c r="B6" s="381">
        <v>4.5999999999999996</v>
      </c>
      <c r="C6" s="382"/>
      <c r="D6" s="382">
        <v>4.5999999999999996</v>
      </c>
      <c r="E6" s="382"/>
      <c r="F6" s="65" t="s">
        <v>0</v>
      </c>
      <c r="G6" s="65" t="s">
        <v>0</v>
      </c>
      <c r="H6" s="262">
        <v>4.5999999999999996</v>
      </c>
      <c r="I6" s="262">
        <v>4.5999999999999996</v>
      </c>
    </row>
    <row r="7" spans="1:9" s="109" customFormat="1" ht="41.25" customHeight="1">
      <c r="A7" s="181">
        <v>2020</v>
      </c>
      <c r="B7" s="381">
        <v>3.1</v>
      </c>
      <c r="C7" s="382"/>
      <c r="D7" s="382">
        <v>3.1</v>
      </c>
      <c r="E7" s="382"/>
      <c r="F7" s="262">
        <v>0.1</v>
      </c>
      <c r="G7" s="262">
        <v>0.1</v>
      </c>
      <c r="H7" s="182">
        <v>3</v>
      </c>
      <c r="I7" s="182">
        <v>3</v>
      </c>
    </row>
    <row r="8" spans="1:9" s="9" customFormat="1" ht="41.25" customHeight="1">
      <c r="A8" s="202">
        <v>2021</v>
      </c>
      <c r="B8" s="379">
        <v>5.05</v>
      </c>
      <c r="C8" s="380"/>
      <c r="D8" s="380">
        <v>5.05</v>
      </c>
      <c r="E8" s="380"/>
      <c r="F8" s="261">
        <v>0.01</v>
      </c>
      <c r="G8" s="261">
        <v>0.01</v>
      </c>
      <c r="H8" s="203">
        <v>5.04</v>
      </c>
      <c r="I8" s="203">
        <v>5.04</v>
      </c>
    </row>
    <row r="9" spans="1:9" s="9" customFormat="1" ht="41.25" customHeight="1">
      <c r="A9" s="181">
        <v>2022</v>
      </c>
      <c r="B9" s="385">
        <v>11.9</v>
      </c>
      <c r="C9" s="386"/>
      <c r="D9" s="386">
        <v>11.9</v>
      </c>
      <c r="E9" s="386"/>
      <c r="F9" s="262">
        <v>5.6</v>
      </c>
      <c r="G9" s="262">
        <v>5.6</v>
      </c>
      <c r="H9" s="234">
        <v>6.3</v>
      </c>
      <c r="I9" s="234">
        <v>6.3</v>
      </c>
    </row>
    <row r="10" spans="1:9" s="9" customFormat="1" ht="41.25" customHeight="1">
      <c r="A10" s="301">
        <v>2023</v>
      </c>
      <c r="B10" s="387">
        <v>0.92</v>
      </c>
      <c r="C10" s="388"/>
      <c r="D10" s="388">
        <v>0.92</v>
      </c>
      <c r="E10" s="388"/>
      <c r="F10" s="269">
        <v>0.92</v>
      </c>
      <c r="G10" s="270">
        <v>0.92</v>
      </c>
      <c r="H10" s="267" t="s">
        <v>0</v>
      </c>
      <c r="I10" s="268" t="s">
        <v>0</v>
      </c>
    </row>
    <row r="11" spans="1:9" s="9" customFormat="1" ht="41.25" customHeight="1">
      <c r="A11" s="302">
        <v>2024</v>
      </c>
      <c r="B11" s="383">
        <v>2.6</v>
      </c>
      <c r="C11" s="384"/>
      <c r="D11" s="384">
        <v>2.6</v>
      </c>
      <c r="E11" s="384"/>
      <c r="F11" s="306">
        <v>1.7</v>
      </c>
      <c r="G11" s="306">
        <v>1.7</v>
      </c>
      <c r="H11" s="307">
        <v>0.9</v>
      </c>
      <c r="I11" s="308">
        <v>0.9</v>
      </c>
    </row>
    <row r="12" spans="1:9" ht="18.75" customHeight="1">
      <c r="A12" s="378" t="s">
        <v>109</v>
      </c>
      <c r="B12" s="378"/>
      <c r="C12" s="378"/>
      <c r="D12" s="85"/>
      <c r="E12" s="85"/>
      <c r="F12" s="85"/>
      <c r="G12" s="85"/>
      <c r="H12" s="85"/>
      <c r="I12" s="85"/>
    </row>
  </sheetData>
  <mergeCells count="21">
    <mergeCell ref="B6:C6"/>
    <mergeCell ref="D6:E6"/>
    <mergeCell ref="D8:E8"/>
    <mergeCell ref="A2:I2"/>
    <mergeCell ref="A3:B3"/>
    <mergeCell ref="H3:I3"/>
    <mergeCell ref="A4:A5"/>
    <mergeCell ref="B4:C5"/>
    <mergeCell ref="H4:I4"/>
    <mergeCell ref="F4:G4"/>
    <mergeCell ref="D4:E5"/>
    <mergeCell ref="A12:C12"/>
    <mergeCell ref="B8:C8"/>
    <mergeCell ref="B7:C7"/>
    <mergeCell ref="D7:E7"/>
    <mergeCell ref="B11:C11"/>
    <mergeCell ref="D11:E11"/>
    <mergeCell ref="B9:C9"/>
    <mergeCell ref="D9:E9"/>
    <mergeCell ref="B10:C10"/>
    <mergeCell ref="D10:E10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H25"/>
  <sheetViews>
    <sheetView view="pageBreakPreview" zoomScaleNormal="100" workbookViewId="0">
      <selection activeCell="A2" sqref="A2:G2"/>
    </sheetView>
  </sheetViews>
  <sheetFormatPr defaultRowHeight="13.5"/>
  <cols>
    <col min="1" max="1" width="9.5546875" style="6" customWidth="1"/>
    <col min="2" max="2" width="12.88671875" style="6" customWidth="1"/>
    <col min="3" max="7" width="11.44140625" style="6" customWidth="1"/>
    <col min="8" max="16384" width="8.88671875" style="1"/>
  </cols>
  <sheetData>
    <row r="1" spans="1:8" s="13" customFormat="1" ht="16.5" customHeight="1">
      <c r="A1" s="11"/>
      <c r="B1" s="11"/>
      <c r="C1" s="11"/>
      <c r="D1" s="11"/>
      <c r="E1" s="11"/>
      <c r="F1" s="11"/>
      <c r="G1" s="16" t="s">
        <v>150</v>
      </c>
    </row>
    <row r="2" spans="1:8" s="3" customFormat="1" ht="50.25" customHeight="1">
      <c r="A2" s="364" t="s">
        <v>234</v>
      </c>
      <c r="B2" s="364"/>
      <c r="C2" s="364"/>
      <c r="D2" s="364"/>
      <c r="E2" s="364"/>
      <c r="F2" s="364"/>
      <c r="G2" s="364"/>
      <c r="H2" s="110"/>
    </row>
    <row r="3" spans="1:8" s="3" customFormat="1" ht="15" customHeight="1">
      <c r="A3" s="303" t="s">
        <v>244</v>
      </c>
      <c r="B3" s="304"/>
      <c r="C3" s="304"/>
      <c r="D3" s="304"/>
      <c r="E3" s="304"/>
      <c r="F3" s="304"/>
      <c r="G3" s="305" t="s">
        <v>245</v>
      </c>
      <c r="H3" s="110"/>
    </row>
    <row r="4" spans="1:8" s="7" customFormat="1" ht="76.5" customHeight="1">
      <c r="A4" s="143" t="s">
        <v>1</v>
      </c>
      <c r="B4" s="144" t="s">
        <v>166</v>
      </c>
      <c r="C4" s="144" t="s">
        <v>167</v>
      </c>
      <c r="D4" s="144" t="s">
        <v>168</v>
      </c>
      <c r="E4" s="144" t="s">
        <v>157</v>
      </c>
      <c r="F4" s="144" t="s">
        <v>169</v>
      </c>
      <c r="G4" s="145" t="s">
        <v>158</v>
      </c>
    </row>
    <row r="5" spans="1:8" s="29" customFormat="1" ht="32.25" customHeight="1">
      <c r="A5" s="27">
        <v>2019</v>
      </c>
      <c r="B5" s="37">
        <v>5.0000000000000001E-3</v>
      </c>
      <c r="C5" s="36">
        <v>0.5</v>
      </c>
      <c r="D5" s="37">
        <v>1.2999999999999999E-2</v>
      </c>
      <c r="E5" s="44">
        <v>32</v>
      </c>
      <c r="F5" s="46">
        <v>3.3000000000000002E-2</v>
      </c>
      <c r="G5" s="36">
        <v>5.01</v>
      </c>
    </row>
    <row r="6" spans="1:8" s="29" customFormat="1" ht="32.25" customHeight="1">
      <c r="A6" s="27">
        <v>2020</v>
      </c>
      <c r="B6" s="37">
        <v>4.0000000000000001E-3</v>
      </c>
      <c r="C6" s="36">
        <v>0.4</v>
      </c>
      <c r="D6" s="37">
        <v>1.2E-2</v>
      </c>
      <c r="E6" s="44">
        <v>27</v>
      </c>
      <c r="F6" s="46">
        <v>0.03</v>
      </c>
      <c r="G6" s="36">
        <v>5.4</v>
      </c>
    </row>
    <row r="7" spans="1:8" s="29" customFormat="1" ht="32.25" customHeight="1">
      <c r="A7" s="27">
        <v>2021</v>
      </c>
      <c r="B7" s="37">
        <v>3.6666666666666675E-3</v>
      </c>
      <c r="C7" s="244">
        <v>0.4</v>
      </c>
      <c r="D7" s="37">
        <v>1.1750000000000002E-2</v>
      </c>
      <c r="E7" s="244">
        <v>32</v>
      </c>
      <c r="F7" s="37">
        <v>3.0333333333333341E-2</v>
      </c>
      <c r="G7" s="244">
        <v>5.2</v>
      </c>
    </row>
    <row r="8" spans="1:8" s="31" customFormat="1" ht="32.25" customHeight="1">
      <c r="A8" s="27">
        <v>2022</v>
      </c>
      <c r="B8" s="37">
        <v>3.5000000000000009E-3</v>
      </c>
      <c r="C8" s="244">
        <v>0.4</v>
      </c>
      <c r="D8" s="37">
        <v>1.0500000000000001E-2</v>
      </c>
      <c r="E8" s="244">
        <v>26</v>
      </c>
      <c r="F8" s="37">
        <v>3.0833333333333341E-2</v>
      </c>
      <c r="G8" s="244">
        <v>6.1</v>
      </c>
    </row>
    <row r="9" spans="1:8" s="31" customFormat="1" ht="32.25" customHeight="1">
      <c r="A9" s="27">
        <v>2023</v>
      </c>
      <c r="B9" s="37">
        <v>3.5071661611984213E-3</v>
      </c>
      <c r="C9" s="244">
        <v>0.3</v>
      </c>
      <c r="D9" s="37">
        <v>1.0816666666666664E-2</v>
      </c>
      <c r="E9" s="271">
        <v>30.333333333333332</v>
      </c>
      <c r="F9" s="37">
        <v>3.075E-2</v>
      </c>
      <c r="G9" s="36">
        <v>5.2441925658201631</v>
      </c>
    </row>
    <row r="10" spans="1:8" s="31" customFormat="1" ht="32.25" customHeight="1">
      <c r="A10" s="30">
        <v>2024</v>
      </c>
      <c r="B10" s="309">
        <v>3.2000000000000002E-3</v>
      </c>
      <c r="C10" s="321">
        <v>0.3</v>
      </c>
      <c r="D10" s="311">
        <v>9.4999999999999998E-3</v>
      </c>
      <c r="E10" s="312">
        <v>24</v>
      </c>
      <c r="F10" s="311">
        <v>3.27E-2</v>
      </c>
      <c r="G10" s="322">
        <v>5.9</v>
      </c>
    </row>
    <row r="11" spans="1:8" s="29" customFormat="1" ht="32.25" customHeight="1">
      <c r="A11" s="27" t="s">
        <v>21</v>
      </c>
      <c r="B11" s="310">
        <v>3.3E-3</v>
      </c>
      <c r="C11" s="313">
        <v>0.42</v>
      </c>
      <c r="D11" s="314">
        <v>1.24E-2</v>
      </c>
      <c r="E11" s="315">
        <v>25</v>
      </c>
      <c r="F11" s="314">
        <v>2.8199999999999999E-2</v>
      </c>
      <c r="G11" s="316">
        <v>5.7</v>
      </c>
    </row>
    <row r="12" spans="1:8" s="29" customFormat="1" ht="32.25" customHeight="1">
      <c r="A12" s="27" t="s">
        <v>22</v>
      </c>
      <c r="B12" s="310">
        <v>2.8E-3</v>
      </c>
      <c r="C12" s="313">
        <v>0.35</v>
      </c>
      <c r="D12" s="314">
        <v>0.01</v>
      </c>
      <c r="E12" s="315">
        <v>20</v>
      </c>
      <c r="F12" s="314">
        <v>3.1399999999999997E-2</v>
      </c>
      <c r="G12" s="268" t="s">
        <v>0</v>
      </c>
    </row>
    <row r="13" spans="1:8" s="29" customFormat="1" ht="32.25" customHeight="1">
      <c r="A13" s="27" t="s">
        <v>23</v>
      </c>
      <c r="B13" s="310">
        <v>3.0999999999999999E-3</v>
      </c>
      <c r="C13" s="313">
        <v>0.34</v>
      </c>
      <c r="D13" s="317">
        <v>1.03E-2</v>
      </c>
      <c r="E13" s="315">
        <v>35</v>
      </c>
      <c r="F13" s="314">
        <v>4.1200000000000001E-2</v>
      </c>
      <c r="G13" s="316">
        <v>5.6</v>
      </c>
    </row>
    <row r="14" spans="1:8" s="29" customFormat="1" ht="32.25" customHeight="1">
      <c r="A14" s="27" t="s">
        <v>24</v>
      </c>
      <c r="B14" s="310">
        <v>4.0000000000000001E-3</v>
      </c>
      <c r="C14" s="313">
        <v>0.4</v>
      </c>
      <c r="D14" s="317">
        <v>1.29E-2</v>
      </c>
      <c r="E14" s="315">
        <v>39</v>
      </c>
      <c r="F14" s="314">
        <v>3.8899999999999997E-2</v>
      </c>
      <c r="G14" s="316">
        <v>5.7</v>
      </c>
    </row>
    <row r="15" spans="1:8" s="29" customFormat="1" ht="32.25" customHeight="1">
      <c r="A15" s="27" t="s">
        <v>25</v>
      </c>
      <c r="B15" s="310">
        <v>4.4000000000000003E-3</v>
      </c>
      <c r="C15" s="313">
        <v>0.32</v>
      </c>
      <c r="D15" s="317">
        <v>9.7999999999999997E-3</v>
      </c>
      <c r="E15" s="315">
        <v>26</v>
      </c>
      <c r="F15" s="314">
        <v>4.36E-2</v>
      </c>
      <c r="G15" s="316">
        <v>4.9000000000000004</v>
      </c>
    </row>
    <row r="16" spans="1:8" s="29" customFormat="1" ht="32.25" customHeight="1">
      <c r="A16" s="27" t="s">
        <v>26</v>
      </c>
      <c r="B16" s="310">
        <v>4.1999999999999997E-3</v>
      </c>
      <c r="C16" s="313">
        <v>0.32</v>
      </c>
      <c r="D16" s="314">
        <v>0.01</v>
      </c>
      <c r="E16" s="315">
        <v>25</v>
      </c>
      <c r="F16" s="314">
        <v>4.1099999999999998E-2</v>
      </c>
      <c r="G16" s="316">
        <v>5.7</v>
      </c>
    </row>
    <row r="17" spans="1:7" s="29" customFormat="1" ht="32.25" customHeight="1">
      <c r="A17" s="27" t="s">
        <v>27</v>
      </c>
      <c r="B17" s="310">
        <v>3.5000000000000001E-3</v>
      </c>
      <c r="C17" s="313">
        <v>0.25</v>
      </c>
      <c r="D17" s="314">
        <v>8.3000000000000001E-3</v>
      </c>
      <c r="E17" s="315">
        <v>19</v>
      </c>
      <c r="F17" s="314">
        <v>2.12E-2</v>
      </c>
      <c r="G17" s="316">
        <v>5.6</v>
      </c>
    </row>
    <row r="18" spans="1:7" s="29" customFormat="1" ht="32.25" customHeight="1">
      <c r="A18" s="27" t="s">
        <v>28</v>
      </c>
      <c r="B18" s="310">
        <v>3.8E-3</v>
      </c>
      <c r="C18" s="313">
        <v>0.31</v>
      </c>
      <c r="D18" s="314">
        <v>8.0999999999999996E-3</v>
      </c>
      <c r="E18" s="315">
        <v>24</v>
      </c>
      <c r="F18" s="314">
        <v>3.1600000000000003E-2</v>
      </c>
      <c r="G18" s="268" t="s">
        <v>0</v>
      </c>
    </row>
    <row r="19" spans="1:7" s="29" customFormat="1" ht="32.25" customHeight="1">
      <c r="A19" s="27" t="s">
        <v>29</v>
      </c>
      <c r="B19" s="310">
        <v>2.7000000000000001E-3</v>
      </c>
      <c r="C19" s="313">
        <v>0.27</v>
      </c>
      <c r="D19" s="314">
        <v>7.1999999999999998E-3</v>
      </c>
      <c r="E19" s="315">
        <v>18</v>
      </c>
      <c r="F19" s="314">
        <v>2.8500000000000001E-2</v>
      </c>
      <c r="G19" s="316">
        <v>6.4</v>
      </c>
    </row>
    <row r="20" spans="1:7" s="29" customFormat="1" ht="32.25" customHeight="1">
      <c r="A20" s="27" t="s">
        <v>30</v>
      </c>
      <c r="B20" s="310">
        <v>2.0999999999999999E-3</v>
      </c>
      <c r="C20" s="313">
        <v>0.25</v>
      </c>
      <c r="D20" s="314">
        <v>7.1000000000000004E-3</v>
      </c>
      <c r="E20" s="315">
        <v>15</v>
      </c>
      <c r="F20" s="314">
        <v>3.0800000000000001E-2</v>
      </c>
      <c r="G20" s="316">
        <v>6.2</v>
      </c>
    </row>
    <row r="21" spans="1:7" s="29" customFormat="1" ht="32.25" customHeight="1">
      <c r="A21" s="27" t="s">
        <v>31</v>
      </c>
      <c r="B21" s="310">
        <v>2.2000000000000001E-3</v>
      </c>
      <c r="C21" s="313">
        <v>0.25</v>
      </c>
      <c r="D21" s="317">
        <v>8.3999999999999995E-3</v>
      </c>
      <c r="E21" s="315">
        <v>16</v>
      </c>
      <c r="F21" s="314">
        <v>2.8799999999999999E-2</v>
      </c>
      <c r="G21" s="316">
        <v>6.9</v>
      </c>
    </row>
    <row r="22" spans="1:7" s="29" customFormat="1" ht="32.25" customHeight="1">
      <c r="A22" s="32" t="s">
        <v>32</v>
      </c>
      <c r="B22" s="48">
        <v>2.3999999999999998E-3</v>
      </c>
      <c r="C22" s="318">
        <v>0.28000000000000003</v>
      </c>
      <c r="D22" s="319">
        <v>9.7000000000000003E-3</v>
      </c>
      <c r="E22" s="320">
        <v>20</v>
      </c>
      <c r="F22" s="319">
        <v>2.87E-2</v>
      </c>
      <c r="G22" s="323" t="s">
        <v>0</v>
      </c>
    </row>
    <row r="23" spans="1:7" s="29" customFormat="1" ht="12.75" customHeight="1">
      <c r="A23" s="396" t="s">
        <v>190</v>
      </c>
      <c r="B23" s="396"/>
      <c r="C23" s="396"/>
      <c r="D23" s="396"/>
      <c r="E23" s="396"/>
      <c r="F23" s="396"/>
      <c r="G23" s="396"/>
    </row>
    <row r="24" spans="1:7" s="29" customFormat="1" ht="12.75" customHeight="1">
      <c r="A24" s="396" t="s">
        <v>109</v>
      </c>
      <c r="B24" s="396"/>
      <c r="C24" s="28"/>
      <c r="D24" s="28"/>
      <c r="E24" s="37"/>
      <c r="F24" s="28"/>
      <c r="G24" s="28"/>
    </row>
    <row r="25" spans="1:7" s="29" customFormat="1">
      <c r="A25" s="28"/>
      <c r="B25" s="28"/>
      <c r="C25" s="28"/>
      <c r="D25" s="28"/>
      <c r="E25" s="28"/>
      <c r="F25" s="28"/>
      <c r="G25" s="28"/>
    </row>
  </sheetData>
  <mergeCells count="3">
    <mergeCell ref="A23:G23"/>
    <mergeCell ref="A24:B24"/>
    <mergeCell ref="A2:G2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H17"/>
  <sheetViews>
    <sheetView view="pageBreakPreview" zoomScaleNormal="100" zoomScaleSheetLayoutView="100" workbookViewId="0">
      <selection activeCell="A2" sqref="A2:H2"/>
    </sheetView>
  </sheetViews>
  <sheetFormatPr defaultRowHeight="13.5"/>
  <cols>
    <col min="2" max="8" width="10.109375" customWidth="1"/>
  </cols>
  <sheetData>
    <row r="1" spans="1:8" ht="16.5" customHeight="1">
      <c r="A1" s="114" t="s">
        <v>149</v>
      </c>
    </row>
    <row r="2" spans="1:8" ht="45" customHeight="1">
      <c r="A2" s="390" t="s">
        <v>210</v>
      </c>
      <c r="B2" s="390"/>
      <c r="C2" s="390"/>
      <c r="D2" s="390"/>
      <c r="E2" s="390"/>
      <c r="F2" s="390"/>
      <c r="G2" s="390"/>
      <c r="H2" s="390"/>
    </row>
    <row r="3" spans="1:8" s="15" customFormat="1" ht="16.5" customHeight="1">
      <c r="A3" s="400" t="s">
        <v>67</v>
      </c>
      <c r="B3" s="400"/>
      <c r="G3" s="401" t="s">
        <v>68</v>
      </c>
      <c r="H3" s="401"/>
    </row>
    <row r="4" spans="1:8" ht="27" customHeight="1">
      <c r="A4" s="402" t="s">
        <v>69</v>
      </c>
      <c r="B4" s="404" t="s">
        <v>170</v>
      </c>
      <c r="C4" s="405"/>
      <c r="D4" s="405"/>
      <c r="E4" s="406"/>
      <c r="F4" s="404" t="s">
        <v>70</v>
      </c>
      <c r="G4" s="405"/>
      <c r="H4" s="405"/>
    </row>
    <row r="5" spans="1:8" ht="51" customHeight="1">
      <c r="A5" s="403"/>
      <c r="B5" s="127" t="s">
        <v>171</v>
      </c>
      <c r="C5" s="127" t="s">
        <v>172</v>
      </c>
      <c r="D5" s="127" t="s">
        <v>173</v>
      </c>
      <c r="E5" s="127" t="s">
        <v>174</v>
      </c>
      <c r="F5" s="127" t="s">
        <v>175</v>
      </c>
      <c r="G5" s="127" t="s">
        <v>173</v>
      </c>
      <c r="H5" s="128" t="s">
        <v>174</v>
      </c>
    </row>
    <row r="6" spans="1:8" s="34" customFormat="1" ht="51.95" customHeight="1">
      <c r="A6" s="27">
        <v>2019</v>
      </c>
      <c r="B6" s="45">
        <v>43.295000000000002</v>
      </c>
      <c r="C6" s="45">
        <v>45.66</v>
      </c>
      <c r="D6" s="45">
        <v>53.295000000000002</v>
      </c>
      <c r="E6" s="45">
        <v>58.155000000000001</v>
      </c>
      <c r="F6" s="45">
        <v>58.36</v>
      </c>
      <c r="G6" s="45">
        <v>60.954999999999998</v>
      </c>
      <c r="H6" s="45">
        <v>63.010000000000005</v>
      </c>
    </row>
    <row r="7" spans="1:8" s="34" customFormat="1" ht="51.95" customHeight="1">
      <c r="A7" s="27">
        <v>2020</v>
      </c>
      <c r="B7" s="45">
        <v>43.02</v>
      </c>
      <c r="C7" s="45">
        <v>45.88</v>
      </c>
      <c r="D7" s="45">
        <v>54.03</v>
      </c>
      <c r="E7" s="45">
        <v>58.59</v>
      </c>
      <c r="F7" s="45">
        <v>56.84</v>
      </c>
      <c r="G7" s="45">
        <v>61.05</v>
      </c>
      <c r="H7" s="45">
        <v>62.95</v>
      </c>
    </row>
    <row r="8" spans="1:8" s="34" customFormat="1" ht="51.95" customHeight="1">
      <c r="A8" s="27">
        <v>2021</v>
      </c>
      <c r="B8" s="45">
        <v>45.78263888888889</v>
      </c>
      <c r="C8" s="45">
        <v>47.020833333333336</v>
      </c>
      <c r="D8" s="45">
        <v>53.979166666666657</v>
      </c>
      <c r="E8" s="45">
        <v>58.973611111111111</v>
      </c>
      <c r="F8" s="45">
        <v>57.31388888888889</v>
      </c>
      <c r="G8" s="45">
        <v>61.573611111111106</v>
      </c>
      <c r="H8" s="45">
        <v>63.39458333333333</v>
      </c>
    </row>
    <row r="9" spans="1:8" s="42" customFormat="1" ht="51.95" customHeight="1">
      <c r="A9" s="27">
        <v>2022</v>
      </c>
      <c r="B9" s="45">
        <v>43.75</v>
      </c>
      <c r="C9" s="45">
        <v>46.195</v>
      </c>
      <c r="D9" s="45">
        <v>53.46</v>
      </c>
      <c r="E9" s="45">
        <v>59.625</v>
      </c>
      <c r="F9" s="45">
        <v>57.379999999999995</v>
      </c>
      <c r="G9" s="45">
        <v>61.79</v>
      </c>
      <c r="H9" s="45">
        <v>63.769999999999996</v>
      </c>
    </row>
    <row r="10" spans="1:8" s="42" customFormat="1" ht="51.95" customHeight="1">
      <c r="A10" s="27">
        <v>2023</v>
      </c>
      <c r="B10" s="45">
        <v>43.66</v>
      </c>
      <c r="C10" s="45">
        <v>45.895000000000003</v>
      </c>
      <c r="D10" s="45">
        <v>52.924999999999997</v>
      </c>
      <c r="E10" s="45">
        <v>59.305</v>
      </c>
      <c r="F10" s="45">
        <v>57.835000000000001</v>
      </c>
      <c r="G10" s="45">
        <v>61.06</v>
      </c>
      <c r="H10" s="45">
        <v>63.12</v>
      </c>
    </row>
    <row r="11" spans="1:8" s="42" customFormat="1" ht="51.95" customHeight="1">
      <c r="A11" s="30">
        <v>2024</v>
      </c>
      <c r="B11" s="324">
        <f>AVERAGE(B12:B13)</f>
        <v>44.05</v>
      </c>
      <c r="C11" s="324">
        <f t="shared" ref="C11:H11" si="0">AVERAGE(C12:C13)</f>
        <v>46.099999999999994</v>
      </c>
      <c r="D11" s="324">
        <f t="shared" si="0"/>
        <v>53.099999999999994</v>
      </c>
      <c r="E11" s="324">
        <f t="shared" si="0"/>
        <v>59.05</v>
      </c>
      <c r="F11" s="324">
        <f t="shared" si="0"/>
        <v>57.25</v>
      </c>
      <c r="G11" s="324">
        <f t="shared" si="0"/>
        <v>61.9</v>
      </c>
      <c r="H11" s="324">
        <f t="shared" si="0"/>
        <v>63.45</v>
      </c>
    </row>
    <row r="12" spans="1:8" s="34" customFormat="1" ht="51.95" customHeight="1">
      <c r="A12" s="27" t="s">
        <v>107</v>
      </c>
      <c r="B12" s="325">
        <v>44.3</v>
      </c>
      <c r="C12" s="325">
        <v>46.3</v>
      </c>
      <c r="D12" s="325">
        <v>53.3</v>
      </c>
      <c r="E12" s="325">
        <v>59</v>
      </c>
      <c r="F12" s="325">
        <v>56.6</v>
      </c>
      <c r="G12" s="325">
        <v>62</v>
      </c>
      <c r="H12" s="325">
        <v>63.8</v>
      </c>
    </row>
    <row r="13" spans="1:8" s="34" customFormat="1" ht="51.95" customHeight="1">
      <c r="A13" s="27" t="s">
        <v>108</v>
      </c>
      <c r="B13" s="325">
        <v>43.8</v>
      </c>
      <c r="C13" s="325">
        <v>45.9</v>
      </c>
      <c r="D13" s="325">
        <v>52.9</v>
      </c>
      <c r="E13" s="325">
        <v>59.1</v>
      </c>
      <c r="F13" s="325">
        <v>57.9</v>
      </c>
      <c r="G13" s="325">
        <v>61.8</v>
      </c>
      <c r="H13" s="325">
        <v>63.1</v>
      </c>
    </row>
    <row r="14" spans="1:8" s="4" customFormat="1" ht="30" customHeight="1">
      <c r="A14" s="397" t="s">
        <v>71</v>
      </c>
      <c r="B14" s="398"/>
      <c r="C14" s="398"/>
      <c r="D14" s="398"/>
      <c r="E14" s="398"/>
      <c r="F14" s="398"/>
      <c r="G14" s="398"/>
      <c r="H14" s="398"/>
    </row>
    <row r="15" spans="1:8" s="4" customFormat="1" ht="45" customHeight="1">
      <c r="A15" s="399" t="s">
        <v>72</v>
      </c>
      <c r="B15" s="400"/>
      <c r="C15" s="400"/>
      <c r="D15" s="400"/>
      <c r="E15" s="400"/>
      <c r="F15" s="400"/>
      <c r="G15" s="400"/>
      <c r="H15" s="400"/>
    </row>
    <row r="16" spans="1:8" ht="16.5" customHeight="1">
      <c r="A16" s="400" t="s">
        <v>109</v>
      </c>
      <c r="B16" s="400"/>
      <c r="C16" s="400"/>
    </row>
    <row r="17" ht="14.25" customHeight="1"/>
  </sheetData>
  <mergeCells count="9">
    <mergeCell ref="A14:H14"/>
    <mergeCell ref="A15:H15"/>
    <mergeCell ref="A16:C16"/>
    <mergeCell ref="A2:H2"/>
    <mergeCell ref="A3:B3"/>
    <mergeCell ref="G3:H3"/>
    <mergeCell ref="A4:A5"/>
    <mergeCell ref="B4:E4"/>
    <mergeCell ref="F4:H4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K26"/>
  <sheetViews>
    <sheetView view="pageBreakPreview" zoomScaleNormal="100" zoomScaleSheetLayoutView="100" workbookViewId="0">
      <selection activeCell="A2" sqref="A2:K2"/>
    </sheetView>
  </sheetViews>
  <sheetFormatPr defaultRowHeight="13.5"/>
  <cols>
    <col min="1" max="1" width="6.6640625" style="74" customWidth="1"/>
    <col min="2" max="2" width="8" style="74" customWidth="1"/>
    <col min="3" max="3" width="6.109375" style="74" customWidth="1"/>
    <col min="4" max="4" width="7.109375" style="74" customWidth="1"/>
    <col min="5" max="5" width="8" style="74" customWidth="1"/>
    <col min="6" max="6" width="6.88671875" style="74" customWidth="1"/>
    <col min="7" max="7" width="5.5546875" style="74" customWidth="1"/>
    <col min="8" max="8" width="8.77734375" style="74" customWidth="1"/>
    <col min="9" max="10" width="7.109375" style="74" customWidth="1"/>
    <col min="11" max="11" width="6.88671875" style="74" customWidth="1"/>
    <col min="12" max="16384" width="8.88671875" style="75"/>
  </cols>
  <sheetData>
    <row r="1" spans="1:11" s="52" customFormat="1" ht="16.5" customHeight="1">
      <c r="A1" s="49"/>
      <c r="B1" s="50"/>
      <c r="C1" s="50"/>
      <c r="D1" s="50"/>
      <c r="E1" s="50"/>
      <c r="F1" s="50"/>
      <c r="G1" s="50"/>
      <c r="H1" s="50"/>
      <c r="I1" s="50"/>
      <c r="J1" s="50"/>
      <c r="K1" s="51" t="s">
        <v>149</v>
      </c>
    </row>
    <row r="2" spans="1:11" s="53" customFormat="1" ht="40.5" customHeight="1">
      <c r="A2" s="364" t="s">
        <v>211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</row>
    <row r="3" spans="1:11" s="54" customFormat="1" ht="16.5" customHeight="1">
      <c r="A3" s="414" t="s">
        <v>125</v>
      </c>
      <c r="B3" s="414"/>
      <c r="C3" s="414"/>
      <c r="D3" s="116"/>
      <c r="E3" s="116"/>
      <c r="F3" s="116"/>
      <c r="G3" s="116"/>
      <c r="H3" s="365" t="s">
        <v>126</v>
      </c>
      <c r="I3" s="365"/>
      <c r="J3" s="365"/>
      <c r="K3" s="365"/>
    </row>
    <row r="4" spans="1:11" s="55" customFormat="1" ht="32.1" hidden="1" customHeight="1">
      <c r="A4" s="359" t="s">
        <v>3</v>
      </c>
      <c r="B4" s="357" t="s">
        <v>138</v>
      </c>
      <c r="C4" s="393"/>
      <c r="D4" s="393"/>
      <c r="E4" s="357" t="s">
        <v>139</v>
      </c>
      <c r="F4" s="393"/>
      <c r="G4" s="393"/>
      <c r="H4" s="421" t="s">
        <v>217</v>
      </c>
      <c r="I4" s="421" t="s">
        <v>218</v>
      </c>
      <c r="J4" s="421" t="s">
        <v>219</v>
      </c>
      <c r="K4" s="425" t="s">
        <v>220</v>
      </c>
    </row>
    <row r="5" spans="1:11" s="55" customFormat="1" ht="32.1" hidden="1" customHeight="1">
      <c r="A5" s="410"/>
      <c r="B5" s="56" t="s">
        <v>140</v>
      </c>
      <c r="C5" s="57" t="s">
        <v>73</v>
      </c>
      <c r="D5" s="58"/>
      <c r="E5" s="56" t="s">
        <v>140</v>
      </c>
      <c r="F5" s="57" t="s">
        <v>73</v>
      </c>
      <c r="G5" s="58"/>
      <c r="H5" s="422"/>
      <c r="I5" s="422"/>
      <c r="J5" s="422"/>
      <c r="K5" s="426"/>
    </row>
    <row r="6" spans="1:11" s="55" customFormat="1" ht="32.1" customHeight="1">
      <c r="A6" s="416"/>
      <c r="B6" s="417" t="s">
        <v>124</v>
      </c>
      <c r="C6" s="418"/>
      <c r="D6" s="419"/>
      <c r="E6" s="417" t="s">
        <v>221</v>
      </c>
      <c r="F6" s="418"/>
      <c r="G6" s="419"/>
      <c r="H6" s="423"/>
      <c r="I6" s="423"/>
      <c r="J6" s="423"/>
      <c r="K6" s="427"/>
    </row>
    <row r="7" spans="1:11" s="55" customFormat="1" ht="45" customHeight="1">
      <c r="A7" s="360"/>
      <c r="B7" s="59" t="s">
        <v>140</v>
      </c>
      <c r="C7" s="420" t="s">
        <v>73</v>
      </c>
      <c r="D7" s="392"/>
      <c r="E7" s="59" t="s">
        <v>140</v>
      </c>
      <c r="F7" s="420" t="s">
        <v>73</v>
      </c>
      <c r="G7" s="392"/>
      <c r="H7" s="424"/>
      <c r="I7" s="424"/>
      <c r="J7" s="424"/>
      <c r="K7" s="428"/>
    </row>
    <row r="8" spans="1:11" s="64" customFormat="1" ht="33" customHeight="1">
      <c r="A8" s="60">
        <v>2019</v>
      </c>
      <c r="B8" s="61">
        <v>463.1</v>
      </c>
      <c r="C8" s="431">
        <v>158437</v>
      </c>
      <c r="D8" s="431"/>
      <c r="E8" s="62">
        <v>463.1</v>
      </c>
      <c r="F8" s="431">
        <v>158437</v>
      </c>
      <c r="G8" s="431"/>
      <c r="H8" s="62">
        <v>100</v>
      </c>
      <c r="I8" s="63">
        <v>163.4</v>
      </c>
      <c r="J8" s="63">
        <v>163.4</v>
      </c>
      <c r="K8" s="62">
        <v>100</v>
      </c>
    </row>
    <row r="9" spans="1:11" s="64" customFormat="1" ht="33" customHeight="1">
      <c r="A9" s="60">
        <v>2020</v>
      </c>
      <c r="B9" s="61">
        <v>463.1</v>
      </c>
      <c r="C9" s="431">
        <v>153332</v>
      </c>
      <c r="D9" s="431"/>
      <c r="E9" s="62">
        <v>463.1</v>
      </c>
      <c r="F9" s="431">
        <v>153332</v>
      </c>
      <c r="G9" s="431"/>
      <c r="H9" s="62">
        <v>100</v>
      </c>
      <c r="I9" s="63">
        <v>152.19999999999999</v>
      </c>
      <c r="J9" s="63">
        <v>152.19999999999999</v>
      </c>
      <c r="K9" s="62">
        <v>100</v>
      </c>
    </row>
    <row r="10" spans="1:11" s="66" customFormat="1" ht="33" customHeight="1">
      <c r="A10" s="204">
        <v>2021</v>
      </c>
      <c r="B10" s="205">
        <v>463.1</v>
      </c>
      <c r="C10" s="430">
        <v>152036</v>
      </c>
      <c r="D10" s="430"/>
      <c r="E10" s="206">
        <v>463.1</v>
      </c>
      <c r="F10" s="430">
        <v>152036</v>
      </c>
      <c r="G10" s="430"/>
      <c r="H10" s="206">
        <v>100</v>
      </c>
      <c r="I10" s="207">
        <v>167.1</v>
      </c>
      <c r="J10" s="207">
        <v>167.1</v>
      </c>
      <c r="K10" s="206">
        <v>100</v>
      </c>
    </row>
    <row r="11" spans="1:11" s="66" customFormat="1" ht="33" customHeight="1">
      <c r="A11" s="60">
        <v>2022</v>
      </c>
      <c r="B11" s="235">
        <v>463.1</v>
      </c>
      <c r="C11" s="429">
        <v>153950</v>
      </c>
      <c r="D11" s="429"/>
      <c r="E11" s="236">
        <v>463.1</v>
      </c>
      <c r="F11" s="429">
        <v>153950</v>
      </c>
      <c r="G11" s="429"/>
      <c r="H11" s="236">
        <v>100</v>
      </c>
      <c r="I11" s="237">
        <v>148.1</v>
      </c>
      <c r="J11" s="237">
        <v>148.1</v>
      </c>
      <c r="K11" s="236">
        <v>100</v>
      </c>
    </row>
    <row r="12" spans="1:11" s="66" customFormat="1" ht="33" customHeight="1">
      <c r="A12" s="277">
        <v>2023</v>
      </c>
      <c r="B12" s="276">
        <v>463.1</v>
      </c>
      <c r="C12" s="407">
        <v>152666</v>
      </c>
      <c r="D12" s="407"/>
      <c r="E12" s="272">
        <v>463.1</v>
      </c>
      <c r="F12" s="407">
        <v>152666</v>
      </c>
      <c r="G12" s="407"/>
      <c r="H12" s="272">
        <v>100</v>
      </c>
      <c r="I12" s="273">
        <v>151.9</v>
      </c>
      <c r="J12" s="273">
        <v>151.9</v>
      </c>
      <c r="K12" s="274">
        <v>100</v>
      </c>
    </row>
    <row r="13" spans="1:11" s="66" customFormat="1" ht="33" customHeight="1">
      <c r="A13" s="278">
        <v>2024</v>
      </c>
      <c r="B13" s="326">
        <v>463.1</v>
      </c>
      <c r="C13" s="415">
        <v>156938</v>
      </c>
      <c r="D13" s="415"/>
      <c r="E13" s="327">
        <v>463.1</v>
      </c>
      <c r="F13" s="415">
        <v>156938</v>
      </c>
      <c r="G13" s="415"/>
      <c r="H13" s="327">
        <v>100</v>
      </c>
      <c r="I13" s="275">
        <v>149.80000000000001</v>
      </c>
      <c r="J13" s="275">
        <f t="shared" ref="J13" si="0">I13</f>
        <v>149.80000000000001</v>
      </c>
      <c r="K13" s="328">
        <v>100</v>
      </c>
    </row>
    <row r="14" spans="1:11" s="64" customFormat="1" ht="16.5" customHeight="1">
      <c r="A14" s="67" t="s">
        <v>160</v>
      </c>
      <c r="B14" s="67"/>
      <c r="C14" s="65"/>
      <c r="D14" s="65"/>
      <c r="E14" s="65"/>
      <c r="F14" s="65"/>
      <c r="G14" s="65"/>
      <c r="H14" s="65"/>
      <c r="I14" s="65"/>
      <c r="J14" s="65"/>
      <c r="K14" s="65"/>
    </row>
    <row r="15" spans="1:11" s="53" customFormat="1" ht="40.5" customHeight="1">
      <c r="A15" s="364" t="s">
        <v>199</v>
      </c>
      <c r="B15" s="364"/>
      <c r="C15" s="364"/>
      <c r="D15" s="364"/>
      <c r="E15" s="364"/>
      <c r="F15" s="364"/>
      <c r="G15" s="364"/>
      <c r="H15" s="364"/>
      <c r="I15" s="364"/>
      <c r="J15" s="364"/>
      <c r="K15" s="364"/>
    </row>
    <row r="16" spans="1:11" s="54" customFormat="1" ht="16.5" customHeight="1">
      <c r="A16" s="414" t="s">
        <v>125</v>
      </c>
      <c r="B16" s="414"/>
      <c r="C16" s="414"/>
      <c r="D16" s="116"/>
      <c r="E16" s="116"/>
      <c r="F16" s="116"/>
      <c r="G16" s="116"/>
      <c r="H16" s="365" t="s">
        <v>126</v>
      </c>
      <c r="I16" s="365"/>
      <c r="J16" s="365"/>
      <c r="K16" s="365"/>
    </row>
    <row r="17" spans="1:11" s="55" customFormat="1" ht="32.1" customHeight="1">
      <c r="A17" s="359" t="s">
        <v>3</v>
      </c>
      <c r="B17" s="357" t="s">
        <v>147</v>
      </c>
      <c r="C17" s="358"/>
      <c r="D17" s="358"/>
      <c r="E17" s="358"/>
      <c r="F17" s="358"/>
      <c r="G17" s="358"/>
      <c r="H17" s="358"/>
      <c r="I17" s="358"/>
      <c r="J17" s="358"/>
      <c r="K17" s="413"/>
    </row>
    <row r="18" spans="1:11" s="55" customFormat="1" ht="34.5" customHeight="1">
      <c r="A18" s="410"/>
      <c r="B18" s="408" t="s">
        <v>2</v>
      </c>
      <c r="C18" s="408" t="s">
        <v>235</v>
      </c>
      <c r="D18" s="408" t="s">
        <v>223</v>
      </c>
      <c r="E18" s="408" t="s">
        <v>222</v>
      </c>
      <c r="F18" s="408" t="s">
        <v>40</v>
      </c>
      <c r="G18" s="408" t="s">
        <v>236</v>
      </c>
      <c r="H18" s="408" t="s">
        <v>176</v>
      </c>
      <c r="I18" s="411"/>
      <c r="J18" s="411"/>
      <c r="K18" s="412"/>
    </row>
    <row r="19" spans="1:11" s="55" customFormat="1" ht="48.75" customHeight="1">
      <c r="A19" s="360"/>
      <c r="B19" s="409"/>
      <c r="C19" s="409"/>
      <c r="D19" s="409"/>
      <c r="E19" s="409"/>
      <c r="F19" s="409"/>
      <c r="G19" s="409"/>
      <c r="H19" s="59" t="s">
        <v>237</v>
      </c>
      <c r="I19" s="59" t="s">
        <v>6</v>
      </c>
      <c r="J19" s="59" t="s">
        <v>4</v>
      </c>
      <c r="K19" s="117" t="s">
        <v>5</v>
      </c>
    </row>
    <row r="20" spans="1:11" s="71" customFormat="1" ht="33" customHeight="1">
      <c r="A20" s="68">
        <v>2019</v>
      </c>
      <c r="B20" s="69">
        <v>21110.1</v>
      </c>
      <c r="C20" s="70">
        <v>321.5</v>
      </c>
      <c r="D20" s="70">
        <v>30.3</v>
      </c>
      <c r="E20" s="70">
        <v>20758.099999999999</v>
      </c>
      <c r="F20" s="70" t="s">
        <v>8</v>
      </c>
      <c r="G20" s="70">
        <v>0.2</v>
      </c>
      <c r="H20" s="70">
        <v>163.4</v>
      </c>
      <c r="I20" s="70">
        <v>88.7</v>
      </c>
      <c r="J20" s="70" t="s">
        <v>8</v>
      </c>
      <c r="K20" s="70">
        <v>74.7</v>
      </c>
    </row>
    <row r="21" spans="1:11" s="71" customFormat="1" ht="33" customHeight="1">
      <c r="A21" s="68">
        <v>2020</v>
      </c>
      <c r="B21" s="69">
        <v>35967.599999999999</v>
      </c>
      <c r="C21" s="70">
        <v>207.4</v>
      </c>
      <c r="D21" s="70">
        <v>55.1</v>
      </c>
      <c r="E21" s="70">
        <v>35704.9</v>
      </c>
      <c r="F21" s="70" t="s">
        <v>8</v>
      </c>
      <c r="G21" s="70">
        <v>0.2</v>
      </c>
      <c r="H21" s="70">
        <v>152.19999999999999</v>
      </c>
      <c r="I21" s="70">
        <v>94.5</v>
      </c>
      <c r="J21" s="70" t="s">
        <v>8</v>
      </c>
      <c r="K21" s="70">
        <v>57.7</v>
      </c>
    </row>
    <row r="22" spans="1:11" s="73" customFormat="1" ht="33" customHeight="1">
      <c r="A22" s="208">
        <v>2021</v>
      </c>
      <c r="B22" s="209">
        <v>34624.6</v>
      </c>
      <c r="C22" s="210">
        <v>285.60000000000002</v>
      </c>
      <c r="D22" s="210">
        <v>41.1</v>
      </c>
      <c r="E22" s="210">
        <v>34297.800000000003</v>
      </c>
      <c r="F22" s="210" t="s">
        <v>8</v>
      </c>
      <c r="G22" s="210">
        <v>0.1</v>
      </c>
      <c r="H22" s="210">
        <v>167.1</v>
      </c>
      <c r="I22" s="210">
        <v>97</v>
      </c>
      <c r="J22" s="210" t="s">
        <v>8</v>
      </c>
      <c r="K22" s="210">
        <v>70.099999999999994</v>
      </c>
    </row>
    <row r="23" spans="1:11" s="73" customFormat="1" ht="33" customHeight="1">
      <c r="A23" s="68">
        <v>2022</v>
      </c>
      <c r="B23" s="190">
        <v>32265.5</v>
      </c>
      <c r="C23" s="183">
        <v>338</v>
      </c>
      <c r="D23" s="183">
        <v>52.8</v>
      </c>
      <c r="E23" s="183">
        <v>31874.5</v>
      </c>
      <c r="F23" s="183" t="s">
        <v>8</v>
      </c>
      <c r="G23" s="183">
        <v>0.2</v>
      </c>
      <c r="H23" s="183">
        <v>148.1</v>
      </c>
      <c r="I23" s="183">
        <v>79.3</v>
      </c>
      <c r="J23" s="183" t="s">
        <v>8</v>
      </c>
      <c r="K23" s="183">
        <v>68.8</v>
      </c>
    </row>
    <row r="24" spans="1:11" s="73" customFormat="1" ht="33" customHeight="1">
      <c r="A24" s="285">
        <v>2023</v>
      </c>
      <c r="B24" s="284">
        <v>28262.7</v>
      </c>
      <c r="C24" s="279">
        <v>429.6</v>
      </c>
      <c r="D24" s="279">
        <v>128.30000000000001</v>
      </c>
      <c r="E24" s="279">
        <v>27698.7</v>
      </c>
      <c r="F24" s="279" t="s">
        <v>0</v>
      </c>
      <c r="G24" s="279">
        <v>6.1</v>
      </c>
      <c r="H24" s="279">
        <v>151.9</v>
      </c>
      <c r="I24" s="279">
        <v>81</v>
      </c>
      <c r="J24" s="279" t="s">
        <v>0</v>
      </c>
      <c r="K24" s="280">
        <v>70.900000000000006</v>
      </c>
    </row>
    <row r="25" spans="1:11" s="73" customFormat="1" ht="33" customHeight="1">
      <c r="A25" s="286">
        <v>2024</v>
      </c>
      <c r="B25" s="329">
        <f>C25+D25+E25+G25</f>
        <v>35499.223863013693</v>
      </c>
      <c r="C25" s="330">
        <v>161.71093150684931</v>
      </c>
      <c r="D25" s="330">
        <v>37.877068493150688</v>
      </c>
      <c r="E25" s="330">
        <v>35299.539999999994</v>
      </c>
      <c r="F25" s="330" t="s">
        <v>0</v>
      </c>
      <c r="G25" s="330">
        <v>9.5863013698630137E-2</v>
      </c>
      <c r="H25" s="281">
        <v>149.79</v>
      </c>
      <c r="I25" s="281">
        <v>85.6</v>
      </c>
      <c r="J25" s="282" t="s">
        <v>0</v>
      </c>
      <c r="K25" s="283">
        <v>64.19</v>
      </c>
    </row>
    <row r="26" spans="1:11" s="64" customFormat="1" ht="16.5" customHeight="1">
      <c r="A26" s="67" t="s">
        <v>160</v>
      </c>
      <c r="B26" s="67"/>
      <c r="C26" s="65"/>
      <c r="D26" s="65"/>
      <c r="E26" s="65"/>
      <c r="F26" s="65"/>
      <c r="G26" s="65"/>
      <c r="H26" s="65"/>
      <c r="I26" s="65"/>
      <c r="J26" s="65"/>
      <c r="K26" s="65"/>
    </row>
  </sheetData>
  <mergeCells count="38">
    <mergeCell ref="F11:G11"/>
    <mergeCell ref="C11:D11"/>
    <mergeCell ref="A3:C3"/>
    <mergeCell ref="C10:D10"/>
    <mergeCell ref="F10:G10"/>
    <mergeCell ref="F9:G9"/>
    <mergeCell ref="C9:D9"/>
    <mergeCell ref="C8:D8"/>
    <mergeCell ref="F8:G8"/>
    <mergeCell ref="A2:K2"/>
    <mergeCell ref="A4:A7"/>
    <mergeCell ref="B4:D4"/>
    <mergeCell ref="B6:D6"/>
    <mergeCell ref="C7:D7"/>
    <mergeCell ref="H4:H7"/>
    <mergeCell ref="E4:G4"/>
    <mergeCell ref="K4:K7"/>
    <mergeCell ref="J4:J7"/>
    <mergeCell ref="I4:I7"/>
    <mergeCell ref="E6:G6"/>
    <mergeCell ref="F7:G7"/>
    <mergeCell ref="H3:K3"/>
    <mergeCell ref="C12:D12"/>
    <mergeCell ref="F12:G12"/>
    <mergeCell ref="A15:K15"/>
    <mergeCell ref="F18:F19"/>
    <mergeCell ref="E18:E19"/>
    <mergeCell ref="D18:D19"/>
    <mergeCell ref="A17:A19"/>
    <mergeCell ref="H18:K18"/>
    <mergeCell ref="B17:K17"/>
    <mergeCell ref="C18:C19"/>
    <mergeCell ref="B18:B19"/>
    <mergeCell ref="G18:G19"/>
    <mergeCell ref="A16:C16"/>
    <mergeCell ref="H16:K16"/>
    <mergeCell ref="C13:D13"/>
    <mergeCell ref="F13:G13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L26"/>
  <sheetViews>
    <sheetView view="pageBreakPreview" zoomScaleNormal="100" workbookViewId="0">
      <selection activeCell="A2" sqref="A2:L2"/>
    </sheetView>
  </sheetViews>
  <sheetFormatPr defaultRowHeight="13.5"/>
  <cols>
    <col min="1" max="1" width="5.77734375" style="6" customWidth="1"/>
    <col min="2" max="2" width="7.5546875" style="6" customWidth="1"/>
    <col min="3" max="3" width="6.88671875" style="6" customWidth="1"/>
    <col min="4" max="4" width="7.109375" style="6" customWidth="1"/>
    <col min="5" max="5" width="8.44140625" style="6" customWidth="1"/>
    <col min="6" max="6" width="7.44140625" style="6" customWidth="1"/>
    <col min="7" max="7" width="6.6640625" style="6" customWidth="1"/>
    <col min="8" max="8" width="6.5546875" style="6" customWidth="1"/>
    <col min="9" max="9" width="4.109375" style="6" customWidth="1"/>
    <col min="10" max="10" width="5.6640625" style="6" customWidth="1"/>
    <col min="11" max="11" width="6.5546875" style="6" customWidth="1"/>
    <col min="12" max="12" width="7.77734375" style="6" customWidth="1"/>
    <col min="13" max="16384" width="8.88671875" style="1"/>
  </cols>
  <sheetData>
    <row r="1" spans="1:12" s="13" customFormat="1" ht="16.5" customHeight="1">
      <c r="A1" s="114" t="s">
        <v>149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1:12" s="3" customFormat="1" ht="40.5" customHeight="1">
      <c r="A2" s="364" t="s">
        <v>199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</row>
    <row r="3" spans="1:12" s="2" customFormat="1" ht="16.5" customHeight="1">
      <c r="A3" s="414" t="s">
        <v>125</v>
      </c>
      <c r="B3" s="414"/>
      <c r="C3" s="414"/>
      <c r="D3" s="116"/>
      <c r="E3" s="116"/>
      <c r="F3" s="116"/>
      <c r="G3" s="116"/>
      <c r="H3" s="365" t="s">
        <v>126</v>
      </c>
      <c r="I3" s="365"/>
      <c r="J3" s="365"/>
      <c r="K3" s="365"/>
      <c r="L3" s="365"/>
    </row>
    <row r="4" spans="1:12" s="7" customFormat="1" ht="33" customHeight="1">
      <c r="A4" s="359" t="s">
        <v>3</v>
      </c>
      <c r="B4" s="357" t="s">
        <v>147</v>
      </c>
      <c r="C4" s="357"/>
      <c r="D4" s="358"/>
      <c r="E4" s="358"/>
      <c r="F4" s="358"/>
      <c r="G4" s="358"/>
      <c r="H4" s="358"/>
      <c r="I4" s="358"/>
      <c r="J4" s="358"/>
      <c r="K4" s="358"/>
      <c r="L4" s="413"/>
    </row>
    <row r="5" spans="1:12" s="7" customFormat="1" ht="35.25" customHeight="1">
      <c r="A5" s="410"/>
      <c r="B5" s="432" t="s">
        <v>177</v>
      </c>
      <c r="C5" s="433"/>
      <c r="D5" s="433"/>
      <c r="E5" s="433"/>
      <c r="F5" s="434"/>
      <c r="G5" s="432" t="s">
        <v>132</v>
      </c>
      <c r="H5" s="433"/>
      <c r="I5" s="433"/>
      <c r="J5" s="433"/>
      <c r="K5" s="433"/>
      <c r="L5" s="433"/>
    </row>
    <row r="6" spans="1:12" s="7" customFormat="1" ht="46.5" customHeight="1">
      <c r="A6" s="360"/>
      <c r="B6" s="118" t="s">
        <v>224</v>
      </c>
      <c r="C6" s="119" t="s">
        <v>60</v>
      </c>
      <c r="D6" s="119" t="s">
        <v>225</v>
      </c>
      <c r="E6" s="119" t="s">
        <v>36</v>
      </c>
      <c r="F6" s="129" t="s">
        <v>62</v>
      </c>
      <c r="G6" s="119" t="s">
        <v>59</v>
      </c>
      <c r="H6" s="442" t="s">
        <v>60</v>
      </c>
      <c r="I6" s="443"/>
      <c r="J6" s="119" t="s">
        <v>61</v>
      </c>
      <c r="K6" s="119" t="s">
        <v>131</v>
      </c>
      <c r="L6" s="130" t="s">
        <v>62</v>
      </c>
    </row>
    <row r="7" spans="1:12" ht="29.25" customHeight="1">
      <c r="A7" s="147">
        <v>2019</v>
      </c>
      <c r="B7" s="148">
        <v>19917.5</v>
      </c>
      <c r="C7" s="176">
        <v>217.3</v>
      </c>
      <c r="D7" s="176">
        <v>17.2</v>
      </c>
      <c r="E7" s="176">
        <v>19683</v>
      </c>
      <c r="F7" s="176" t="s">
        <v>8</v>
      </c>
      <c r="G7" s="150">
        <v>876.5</v>
      </c>
      <c r="H7" s="444">
        <v>1.1000000000000001</v>
      </c>
      <c r="I7" s="444"/>
      <c r="J7" s="176">
        <v>1.1000000000000001</v>
      </c>
      <c r="K7" s="176">
        <v>874.3</v>
      </c>
      <c r="L7" s="151" t="s">
        <v>8</v>
      </c>
    </row>
    <row r="8" spans="1:12" ht="29.25" customHeight="1">
      <c r="A8" s="147">
        <v>2020</v>
      </c>
      <c r="B8" s="148">
        <v>34735.300000000003</v>
      </c>
      <c r="C8" s="149">
        <v>103.5</v>
      </c>
      <c r="D8" s="149">
        <v>34.1</v>
      </c>
      <c r="E8" s="149">
        <v>34597.699999999997</v>
      </c>
      <c r="F8" s="149" t="s">
        <v>8</v>
      </c>
      <c r="G8" s="150">
        <v>913.8</v>
      </c>
      <c r="H8" s="444">
        <v>0.8</v>
      </c>
      <c r="I8" s="444"/>
      <c r="J8" s="149">
        <v>0.1</v>
      </c>
      <c r="K8" s="149">
        <v>912.9</v>
      </c>
      <c r="L8" s="151" t="s">
        <v>8</v>
      </c>
    </row>
    <row r="9" spans="1:12" s="76" customFormat="1" ht="29.25" customHeight="1">
      <c r="A9" s="214">
        <v>2021</v>
      </c>
      <c r="B9" s="215">
        <v>33357.300000000003</v>
      </c>
      <c r="C9" s="216">
        <v>182.8</v>
      </c>
      <c r="D9" s="216">
        <v>29.4</v>
      </c>
      <c r="E9" s="216">
        <v>33145.1</v>
      </c>
      <c r="F9" s="216" t="s">
        <v>8</v>
      </c>
      <c r="G9" s="217">
        <v>1063.7</v>
      </c>
      <c r="H9" s="435">
        <v>1.5</v>
      </c>
      <c r="I9" s="435"/>
      <c r="J9" s="216">
        <v>0.65</v>
      </c>
      <c r="K9" s="216">
        <v>1061.5</v>
      </c>
      <c r="L9" s="218" t="s">
        <v>8</v>
      </c>
    </row>
    <row r="10" spans="1:12" s="76" customFormat="1" ht="29.25" customHeight="1">
      <c r="A10" s="147">
        <v>2022</v>
      </c>
      <c r="B10" s="238">
        <v>30716.3</v>
      </c>
      <c r="C10" s="239">
        <v>196.3</v>
      </c>
      <c r="D10" s="239">
        <v>33</v>
      </c>
      <c r="E10" s="239">
        <v>30487</v>
      </c>
      <c r="F10" s="239" t="s">
        <v>8</v>
      </c>
      <c r="G10" s="240">
        <v>1188.5999999999999</v>
      </c>
      <c r="H10" s="436">
        <v>1.5</v>
      </c>
      <c r="I10" s="436"/>
      <c r="J10" s="239" t="s">
        <v>8</v>
      </c>
      <c r="K10" s="239">
        <v>1187.0999999999999</v>
      </c>
      <c r="L10" s="241" t="s">
        <v>8</v>
      </c>
    </row>
    <row r="11" spans="1:12" s="76" customFormat="1" ht="29.25" customHeight="1">
      <c r="A11" s="291">
        <v>2023</v>
      </c>
      <c r="B11" s="290">
        <v>26435.200000000001</v>
      </c>
      <c r="C11" s="287">
        <v>168.9</v>
      </c>
      <c r="D11" s="287">
        <v>79.599999999999994</v>
      </c>
      <c r="E11" s="287">
        <v>26186.7</v>
      </c>
      <c r="F11" s="287" t="s">
        <v>0</v>
      </c>
      <c r="G11" s="288">
        <v>925.2</v>
      </c>
      <c r="H11" s="437">
        <v>8.6999999999999993</v>
      </c>
      <c r="I11" s="437"/>
      <c r="J11" s="287" t="s">
        <v>0</v>
      </c>
      <c r="K11" s="287">
        <v>916.5</v>
      </c>
      <c r="L11" s="289" t="s">
        <v>0</v>
      </c>
    </row>
    <row r="12" spans="1:12" s="76" customFormat="1" ht="29.25" customHeight="1">
      <c r="A12" s="292">
        <v>2024</v>
      </c>
      <c r="B12" s="331">
        <f>C12+D12+E12</f>
        <v>34523.07</v>
      </c>
      <c r="C12" s="332">
        <v>156.47</v>
      </c>
      <c r="D12" s="332">
        <v>36.6</v>
      </c>
      <c r="E12" s="332">
        <v>34330</v>
      </c>
      <c r="F12" s="332" t="s">
        <v>0</v>
      </c>
      <c r="G12" s="333">
        <f>K12</f>
        <v>953.34</v>
      </c>
      <c r="H12" s="445" t="s">
        <v>0</v>
      </c>
      <c r="I12" s="445"/>
      <c r="J12" s="332" t="s">
        <v>0</v>
      </c>
      <c r="K12" s="332">
        <v>953.34</v>
      </c>
      <c r="L12" s="334" t="s">
        <v>0</v>
      </c>
    </row>
    <row r="13" spans="1:12" s="29" customFormat="1" ht="16.5" customHeight="1">
      <c r="A13" s="67" t="s">
        <v>160</v>
      </c>
      <c r="B13" s="67"/>
      <c r="C13" s="65"/>
      <c r="D13" s="65"/>
      <c r="E13" s="65"/>
      <c r="F13" s="65"/>
      <c r="G13" s="65"/>
      <c r="H13" s="65"/>
      <c r="I13" s="65"/>
      <c r="J13" s="65"/>
      <c r="K13" s="65"/>
      <c r="L13" s="64"/>
    </row>
    <row r="14" spans="1:12" s="29" customFormat="1" ht="16.5" customHeight="1">
      <c r="A14" s="67"/>
      <c r="B14" s="67"/>
      <c r="C14" s="65"/>
      <c r="D14" s="65"/>
      <c r="E14" s="65"/>
      <c r="F14" s="65"/>
      <c r="G14" s="65"/>
      <c r="H14" s="65"/>
      <c r="I14" s="65"/>
      <c r="J14" s="65"/>
      <c r="K14" s="65"/>
      <c r="L14" s="64"/>
    </row>
    <row r="15" spans="1:12" s="3" customFormat="1" ht="40.5" customHeight="1">
      <c r="A15" s="364" t="s">
        <v>199</v>
      </c>
      <c r="B15" s="364"/>
      <c r="C15" s="364"/>
      <c r="D15" s="364"/>
      <c r="E15" s="364"/>
      <c r="F15" s="364"/>
      <c r="G15" s="364"/>
      <c r="H15" s="364"/>
      <c r="I15" s="364"/>
      <c r="J15" s="364"/>
      <c r="K15" s="364"/>
      <c r="L15" s="364"/>
    </row>
    <row r="16" spans="1:12" s="2" customFormat="1" ht="16.5" customHeight="1">
      <c r="A16" s="414" t="s">
        <v>125</v>
      </c>
      <c r="B16" s="414"/>
      <c r="C16" s="414"/>
      <c r="D16" s="116"/>
      <c r="E16" s="116"/>
      <c r="F16" s="116"/>
      <c r="G16" s="116"/>
      <c r="H16" s="365" t="s">
        <v>126</v>
      </c>
      <c r="I16" s="365"/>
      <c r="J16" s="365"/>
      <c r="K16" s="365"/>
      <c r="L16" s="365"/>
    </row>
    <row r="17" spans="1:12" s="7" customFormat="1" ht="46.5" customHeight="1">
      <c r="A17" s="359" t="s">
        <v>3</v>
      </c>
      <c r="B17" s="355" t="s">
        <v>147</v>
      </c>
      <c r="C17" s="438"/>
      <c r="D17" s="438"/>
      <c r="E17" s="438"/>
      <c r="F17" s="438"/>
      <c r="G17" s="438"/>
      <c r="H17" s="359"/>
      <c r="I17" s="355" t="s">
        <v>178</v>
      </c>
      <c r="J17" s="438"/>
      <c r="K17" s="438"/>
      <c r="L17" s="438"/>
    </row>
    <row r="18" spans="1:12" s="7" customFormat="1" ht="24.75" customHeight="1">
      <c r="A18" s="410"/>
      <c r="B18" s="439" t="s">
        <v>179</v>
      </c>
      <c r="C18" s="440"/>
      <c r="D18" s="440"/>
      <c r="E18" s="440"/>
      <c r="F18" s="440"/>
      <c r="G18" s="440"/>
      <c r="H18" s="441"/>
      <c r="I18" s="408" t="s">
        <v>127</v>
      </c>
      <c r="J18" s="408" t="s">
        <v>42</v>
      </c>
      <c r="K18" s="411"/>
      <c r="L18" s="412"/>
    </row>
    <row r="19" spans="1:12" s="7" customFormat="1" ht="58.5" customHeight="1">
      <c r="A19" s="360"/>
      <c r="B19" s="138" t="s">
        <v>63</v>
      </c>
      <c r="C19" s="138" t="s">
        <v>226</v>
      </c>
      <c r="D19" s="138" t="s">
        <v>60</v>
      </c>
      <c r="E19" s="138" t="s">
        <v>227</v>
      </c>
      <c r="F19" s="138" t="s">
        <v>36</v>
      </c>
      <c r="G19" s="146" t="s">
        <v>151</v>
      </c>
      <c r="H19" s="138" t="s">
        <v>7</v>
      </c>
      <c r="I19" s="409"/>
      <c r="J19" s="138" t="s">
        <v>229</v>
      </c>
      <c r="K19" s="138" t="s">
        <v>228</v>
      </c>
      <c r="L19" s="135" t="s">
        <v>230</v>
      </c>
    </row>
    <row r="20" spans="1:12" ht="30" customHeight="1">
      <c r="A20" s="147">
        <v>2019</v>
      </c>
      <c r="B20" s="211" t="s">
        <v>8</v>
      </c>
      <c r="C20" s="212">
        <v>152.69999999999999</v>
      </c>
      <c r="D20" s="212">
        <v>14.4</v>
      </c>
      <c r="E20" s="212">
        <v>12</v>
      </c>
      <c r="F20" s="212">
        <v>126.1</v>
      </c>
      <c r="G20" s="212" t="s">
        <v>8</v>
      </c>
      <c r="H20" s="212">
        <v>0.2</v>
      </c>
      <c r="I20" s="212" t="s">
        <v>8</v>
      </c>
      <c r="J20" s="212" t="s">
        <v>8</v>
      </c>
      <c r="K20" s="212" t="s">
        <v>8</v>
      </c>
      <c r="L20" s="213" t="s">
        <v>8</v>
      </c>
    </row>
    <row r="21" spans="1:12" ht="30" customHeight="1">
      <c r="A21" s="147">
        <v>2020</v>
      </c>
      <c r="B21" s="211" t="s">
        <v>8</v>
      </c>
      <c r="C21" s="212">
        <v>166.3</v>
      </c>
      <c r="D21" s="212">
        <v>8.6</v>
      </c>
      <c r="E21" s="212">
        <v>20.9</v>
      </c>
      <c r="F21" s="212">
        <v>136.6</v>
      </c>
      <c r="G21" s="212" t="s">
        <v>8</v>
      </c>
      <c r="H21" s="212">
        <v>0.2</v>
      </c>
      <c r="I21" s="212" t="s">
        <v>8</v>
      </c>
      <c r="J21" s="212" t="s">
        <v>8</v>
      </c>
      <c r="K21" s="212" t="s">
        <v>8</v>
      </c>
      <c r="L21" s="213" t="s">
        <v>8</v>
      </c>
    </row>
    <row r="22" spans="1:12" s="76" customFormat="1" ht="30" customHeight="1">
      <c r="A22" s="214">
        <v>2021</v>
      </c>
      <c r="B22" s="219">
        <v>0.2</v>
      </c>
      <c r="C22" s="220">
        <v>36.299999999999997</v>
      </c>
      <c r="D22" s="220">
        <v>4.3</v>
      </c>
      <c r="E22" s="220">
        <v>1.5</v>
      </c>
      <c r="F22" s="220">
        <v>21.1</v>
      </c>
      <c r="G22" s="220">
        <v>9.3000000000000007</v>
      </c>
      <c r="H22" s="220">
        <v>0.1</v>
      </c>
      <c r="I22" s="212" t="s">
        <v>8</v>
      </c>
      <c r="J22" s="212" t="s">
        <v>8</v>
      </c>
      <c r="K22" s="212" t="s">
        <v>8</v>
      </c>
      <c r="L22" s="213" t="s">
        <v>8</v>
      </c>
    </row>
    <row r="23" spans="1:12" s="76" customFormat="1" ht="30" customHeight="1">
      <c r="A23" s="147">
        <v>2022</v>
      </c>
      <c r="B23" s="219" t="s">
        <v>8</v>
      </c>
      <c r="C23" s="220">
        <v>212</v>
      </c>
      <c r="D23" s="220">
        <v>60.4</v>
      </c>
      <c r="E23" s="220">
        <v>19.8</v>
      </c>
      <c r="F23" s="220">
        <v>131.6</v>
      </c>
      <c r="G23" s="220" t="s">
        <v>8</v>
      </c>
      <c r="H23" s="220">
        <v>0.2</v>
      </c>
      <c r="I23" s="242" t="s">
        <v>8</v>
      </c>
      <c r="J23" s="242" t="s">
        <v>8</v>
      </c>
      <c r="K23" s="242" t="s">
        <v>8</v>
      </c>
      <c r="L23" s="243" t="s">
        <v>8</v>
      </c>
    </row>
    <row r="24" spans="1:12" s="76" customFormat="1" ht="30" customHeight="1">
      <c r="A24" s="147">
        <v>2023</v>
      </c>
      <c r="B24" s="293" t="s">
        <v>8</v>
      </c>
      <c r="C24" s="294">
        <v>750.4</v>
      </c>
      <c r="D24" s="294">
        <v>171</v>
      </c>
      <c r="E24" s="294">
        <v>48.7</v>
      </c>
      <c r="F24" s="294">
        <v>524.6</v>
      </c>
      <c r="G24" s="294" t="s">
        <v>8</v>
      </c>
      <c r="H24" s="294">
        <v>6.1</v>
      </c>
      <c r="I24" s="242" t="s">
        <v>8</v>
      </c>
      <c r="J24" s="242" t="s">
        <v>8</v>
      </c>
      <c r="K24" s="242" t="s">
        <v>8</v>
      </c>
      <c r="L24" s="243" t="s">
        <v>8</v>
      </c>
    </row>
    <row r="25" spans="1:12" s="76" customFormat="1" ht="30" customHeight="1">
      <c r="A25" s="152">
        <v>2024</v>
      </c>
      <c r="B25" s="335" t="s">
        <v>0</v>
      </c>
      <c r="C25" s="336">
        <f>D25+E25+F25+H25</f>
        <v>22.813863013698629</v>
      </c>
      <c r="D25" s="336">
        <f>1912.94/365</f>
        <v>5.2409315068493152</v>
      </c>
      <c r="E25" s="336">
        <f>466.13/365</f>
        <v>1.2770684931506848</v>
      </c>
      <c r="F25" s="336">
        <v>16.2</v>
      </c>
      <c r="G25" s="336" t="s">
        <v>0</v>
      </c>
      <c r="H25" s="336">
        <f>34.99/365</f>
        <v>9.5863013698630137E-2</v>
      </c>
      <c r="I25" s="337" t="s">
        <v>8</v>
      </c>
      <c r="J25" s="337" t="s">
        <v>8</v>
      </c>
      <c r="K25" s="337" t="s">
        <v>8</v>
      </c>
      <c r="L25" s="338" t="s">
        <v>8</v>
      </c>
    </row>
    <row r="26" spans="1:12" s="29" customFormat="1" ht="16.5" customHeight="1">
      <c r="A26" s="67" t="s">
        <v>160</v>
      </c>
      <c r="B26" s="43"/>
      <c r="C26" s="28"/>
      <c r="D26" s="28"/>
      <c r="E26" s="28"/>
      <c r="F26" s="28"/>
      <c r="G26" s="28"/>
      <c r="H26" s="28"/>
      <c r="I26" s="28"/>
      <c r="J26" s="28"/>
      <c r="K26" s="28"/>
    </row>
  </sheetData>
  <mergeCells count="23">
    <mergeCell ref="H16:L16"/>
    <mergeCell ref="H3:L3"/>
    <mergeCell ref="A4:A6"/>
    <mergeCell ref="B4:L4"/>
    <mergeCell ref="A3:C3"/>
    <mergeCell ref="A16:C16"/>
    <mergeCell ref="H6:I6"/>
    <mergeCell ref="H7:I7"/>
    <mergeCell ref="H8:I8"/>
    <mergeCell ref="H12:I12"/>
    <mergeCell ref="J18:L18"/>
    <mergeCell ref="A17:A19"/>
    <mergeCell ref="I17:L17"/>
    <mergeCell ref="B17:H17"/>
    <mergeCell ref="B18:H18"/>
    <mergeCell ref="I18:I19"/>
    <mergeCell ref="A2:L2"/>
    <mergeCell ref="A15:L15"/>
    <mergeCell ref="B5:F5"/>
    <mergeCell ref="G5:L5"/>
    <mergeCell ref="H9:I9"/>
    <mergeCell ref="H10:I10"/>
    <mergeCell ref="H11:I11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L24"/>
  <sheetViews>
    <sheetView view="pageBreakPreview" zoomScaleNormal="100" workbookViewId="0">
      <selection activeCell="A2" sqref="A2:I2"/>
    </sheetView>
  </sheetViews>
  <sheetFormatPr defaultRowHeight="13.5"/>
  <cols>
    <col min="1" max="1" width="7" style="6" customWidth="1"/>
    <col min="2" max="4" width="9.109375" style="6" customWidth="1"/>
    <col min="5" max="5" width="8.6640625" style="6" customWidth="1"/>
    <col min="6" max="9" width="9.109375" style="6" customWidth="1"/>
    <col min="10" max="16384" width="8.88671875" style="1"/>
  </cols>
  <sheetData>
    <row r="1" spans="1:12" s="13" customFormat="1" ht="16.5" customHeight="1">
      <c r="A1" s="10"/>
      <c r="B1" s="11"/>
      <c r="C1" s="11"/>
      <c r="D1" s="11"/>
      <c r="E1" s="11"/>
      <c r="F1" s="11"/>
      <c r="G1" s="11"/>
      <c r="H1" s="11"/>
      <c r="I1" s="14" t="s">
        <v>149</v>
      </c>
    </row>
    <row r="2" spans="1:12" s="3" customFormat="1" ht="40.5" customHeight="1">
      <c r="A2" s="364" t="s">
        <v>199</v>
      </c>
      <c r="B2" s="364"/>
      <c r="C2" s="364"/>
      <c r="D2" s="364"/>
      <c r="E2" s="364"/>
      <c r="F2" s="364"/>
      <c r="G2" s="364"/>
      <c r="H2" s="364"/>
      <c r="I2" s="364"/>
      <c r="J2" s="200"/>
      <c r="K2" s="200"/>
      <c r="L2" s="200"/>
    </row>
    <row r="3" spans="1:12" s="2" customFormat="1" ht="16.5" customHeight="1">
      <c r="A3" s="414" t="s">
        <v>125</v>
      </c>
      <c r="B3" s="414"/>
      <c r="C3" s="414"/>
      <c r="D3" s="83"/>
      <c r="E3" s="83"/>
      <c r="F3" s="365" t="s">
        <v>126</v>
      </c>
      <c r="G3" s="365"/>
      <c r="H3" s="365"/>
      <c r="I3" s="365"/>
    </row>
    <row r="4" spans="1:12" s="7" customFormat="1" ht="34.5" customHeight="1">
      <c r="A4" s="359" t="s">
        <v>34</v>
      </c>
      <c r="B4" s="357" t="s">
        <v>197</v>
      </c>
      <c r="C4" s="358"/>
      <c r="D4" s="358"/>
      <c r="E4" s="358"/>
      <c r="F4" s="357" t="s">
        <v>198</v>
      </c>
      <c r="G4" s="358"/>
      <c r="H4" s="358"/>
      <c r="I4" s="413"/>
    </row>
    <row r="5" spans="1:12" s="7" customFormat="1" ht="25.5" customHeight="1">
      <c r="A5" s="410"/>
      <c r="B5" s="408" t="s">
        <v>127</v>
      </c>
      <c r="C5" s="408" t="s">
        <v>66</v>
      </c>
      <c r="D5" s="411"/>
      <c r="E5" s="411"/>
      <c r="F5" s="408" t="s">
        <v>127</v>
      </c>
      <c r="G5" s="408" t="s">
        <v>66</v>
      </c>
      <c r="H5" s="411"/>
      <c r="I5" s="412"/>
    </row>
    <row r="6" spans="1:12" s="7" customFormat="1" ht="48" customHeight="1">
      <c r="A6" s="360"/>
      <c r="B6" s="409"/>
      <c r="C6" s="59" t="s">
        <v>128</v>
      </c>
      <c r="D6" s="59" t="s">
        <v>129</v>
      </c>
      <c r="E6" s="59" t="s">
        <v>35</v>
      </c>
      <c r="F6" s="409"/>
      <c r="G6" s="59" t="s">
        <v>128</v>
      </c>
      <c r="H6" s="59" t="s">
        <v>129</v>
      </c>
      <c r="I6" s="134" t="s">
        <v>130</v>
      </c>
    </row>
    <row r="7" spans="1:12" s="39" customFormat="1" ht="31.5" customHeight="1">
      <c r="A7" s="68">
        <v>2019</v>
      </c>
      <c r="B7" s="65">
        <v>119</v>
      </c>
      <c r="C7" s="65">
        <v>24</v>
      </c>
      <c r="D7" s="65">
        <v>38</v>
      </c>
      <c r="E7" s="123" t="s">
        <v>0</v>
      </c>
      <c r="F7" s="123" t="s">
        <v>0</v>
      </c>
      <c r="G7" s="123" t="s">
        <v>0</v>
      </c>
      <c r="H7" s="123" t="s">
        <v>0</v>
      </c>
      <c r="I7" s="123" t="s">
        <v>0</v>
      </c>
    </row>
    <row r="8" spans="1:12" s="39" customFormat="1" ht="31.5" customHeight="1">
      <c r="A8" s="68">
        <v>2020</v>
      </c>
      <c r="B8" s="65">
        <v>116</v>
      </c>
      <c r="C8" s="65">
        <v>24</v>
      </c>
      <c r="D8" s="65">
        <v>38</v>
      </c>
      <c r="E8" s="123" t="s">
        <v>8</v>
      </c>
      <c r="F8" s="123" t="s">
        <v>8</v>
      </c>
      <c r="G8" s="123" t="s">
        <v>8</v>
      </c>
      <c r="H8" s="123" t="s">
        <v>8</v>
      </c>
      <c r="I8" s="123" t="s">
        <v>8</v>
      </c>
    </row>
    <row r="9" spans="1:12" s="40" customFormat="1" ht="31.5" customHeight="1">
      <c r="A9" s="208">
        <v>2021</v>
      </c>
      <c r="B9" s="221">
        <v>133</v>
      </c>
      <c r="C9" s="221">
        <v>27</v>
      </c>
      <c r="D9" s="221">
        <v>38</v>
      </c>
      <c r="E9" s="222" t="s">
        <v>8</v>
      </c>
      <c r="F9" s="222" t="s">
        <v>8</v>
      </c>
      <c r="G9" s="222" t="s">
        <v>8</v>
      </c>
      <c r="H9" s="222" t="s">
        <v>8</v>
      </c>
      <c r="I9" s="222" t="s">
        <v>8</v>
      </c>
    </row>
    <row r="10" spans="1:12" s="40" customFormat="1" ht="31.5" customHeight="1">
      <c r="A10" s="68">
        <v>2022</v>
      </c>
      <c r="B10" s="65">
        <v>133</v>
      </c>
      <c r="C10" s="65">
        <v>30</v>
      </c>
      <c r="D10" s="65">
        <v>38</v>
      </c>
      <c r="E10" s="123" t="s">
        <v>8</v>
      </c>
      <c r="F10" s="123" t="s">
        <v>8</v>
      </c>
      <c r="G10" s="123" t="s">
        <v>8</v>
      </c>
      <c r="H10" s="123" t="s">
        <v>8</v>
      </c>
      <c r="I10" s="123" t="s">
        <v>8</v>
      </c>
    </row>
    <row r="11" spans="1:12" s="40" customFormat="1" ht="31.5" customHeight="1">
      <c r="A11" s="68">
        <v>2023</v>
      </c>
      <c r="B11" s="65">
        <v>144</v>
      </c>
      <c r="C11" s="65">
        <v>31</v>
      </c>
      <c r="D11" s="65">
        <v>38</v>
      </c>
      <c r="E11" s="123" t="s">
        <v>8</v>
      </c>
      <c r="F11" s="123" t="s">
        <v>8</v>
      </c>
      <c r="G11" s="123" t="s">
        <v>8</v>
      </c>
      <c r="H11" s="123" t="s">
        <v>8</v>
      </c>
      <c r="I11" s="123" t="s">
        <v>8</v>
      </c>
    </row>
    <row r="12" spans="1:12" s="40" customFormat="1" ht="31.5" customHeight="1">
      <c r="A12" s="72">
        <v>2024</v>
      </c>
      <c r="B12" s="132">
        <v>164</v>
      </c>
      <c r="C12" s="132">
        <v>37</v>
      </c>
      <c r="D12" s="132">
        <v>38</v>
      </c>
      <c r="E12" s="125" t="s">
        <v>8</v>
      </c>
      <c r="F12" s="125" t="s">
        <v>8</v>
      </c>
      <c r="G12" s="125" t="s">
        <v>8</v>
      </c>
      <c r="H12" s="125" t="s">
        <v>8</v>
      </c>
      <c r="I12" s="125" t="s">
        <v>8</v>
      </c>
    </row>
    <row r="13" spans="1:12" ht="15.75" customHeight="1">
      <c r="A13" s="168" t="s">
        <v>160</v>
      </c>
      <c r="B13" s="74"/>
      <c r="C13" s="74"/>
      <c r="D13" s="74"/>
      <c r="E13" s="74"/>
      <c r="F13" s="74"/>
      <c r="G13" s="74"/>
      <c r="H13" s="74"/>
      <c r="I13" s="74"/>
    </row>
    <row r="14" spans="1:12" ht="15.75" customHeight="1">
      <c r="A14" s="82"/>
      <c r="B14" s="142"/>
      <c r="C14" s="142"/>
      <c r="D14" s="142"/>
      <c r="E14" s="142"/>
      <c r="F14" s="142"/>
      <c r="G14" s="142"/>
      <c r="H14" s="142"/>
      <c r="I14" s="142"/>
    </row>
    <row r="15" spans="1:12" s="3" customFormat="1" ht="30.75" customHeight="1">
      <c r="A15" s="364" t="s">
        <v>200</v>
      </c>
      <c r="B15" s="364"/>
      <c r="C15" s="364"/>
      <c r="D15" s="364"/>
      <c r="E15" s="364"/>
      <c r="F15" s="364"/>
      <c r="G15" s="364"/>
      <c r="H15" s="364"/>
      <c r="I15" s="364"/>
    </row>
    <row r="16" spans="1:12" s="3" customFormat="1" ht="15.75" customHeight="1">
      <c r="A16" s="264" t="s">
        <v>114</v>
      </c>
      <c r="B16" s="264"/>
      <c r="C16" s="264"/>
      <c r="D16" s="258"/>
      <c r="E16" s="258"/>
      <c r="F16" s="258"/>
      <c r="G16" s="258"/>
      <c r="H16" s="449" t="s">
        <v>246</v>
      </c>
      <c r="I16" s="449"/>
    </row>
    <row r="17" spans="1:9" s="8" customFormat="1" ht="89.25" customHeight="1">
      <c r="A17" s="153" t="s">
        <v>34</v>
      </c>
      <c r="B17" s="154" t="s">
        <v>180</v>
      </c>
      <c r="C17" s="154" t="s">
        <v>181</v>
      </c>
      <c r="D17" s="154" t="s">
        <v>41</v>
      </c>
      <c r="E17" s="446" t="s">
        <v>243</v>
      </c>
      <c r="F17" s="448"/>
      <c r="G17" s="154" t="s">
        <v>182</v>
      </c>
      <c r="H17" s="446" t="s">
        <v>183</v>
      </c>
      <c r="I17" s="447"/>
    </row>
    <row r="18" spans="1:9" s="39" customFormat="1" ht="31.5" customHeight="1">
      <c r="A18" s="105">
        <v>2019</v>
      </c>
      <c r="B18" s="179">
        <v>1</v>
      </c>
      <c r="C18" s="178">
        <v>188000</v>
      </c>
      <c r="D18" s="155">
        <v>117.5</v>
      </c>
      <c r="E18" s="453">
        <v>3145291</v>
      </c>
      <c r="F18" s="453"/>
      <c r="G18" s="178">
        <v>1460797</v>
      </c>
      <c r="H18" s="453">
        <v>1684494</v>
      </c>
      <c r="I18" s="453"/>
    </row>
    <row r="19" spans="1:9" s="39" customFormat="1" ht="31.5" customHeight="1">
      <c r="A19" s="105">
        <v>2020</v>
      </c>
      <c r="B19" s="115">
        <v>1</v>
      </c>
      <c r="C19" s="136">
        <v>188000</v>
      </c>
      <c r="D19" s="155">
        <v>117.5</v>
      </c>
      <c r="E19" s="453">
        <v>3145291</v>
      </c>
      <c r="F19" s="453"/>
      <c r="G19" s="136">
        <v>1516617</v>
      </c>
      <c r="H19" s="453">
        <v>1628674</v>
      </c>
      <c r="I19" s="453"/>
    </row>
    <row r="20" spans="1:9" s="40" customFormat="1" ht="31.5" customHeight="1">
      <c r="A20" s="223">
        <v>2021</v>
      </c>
      <c r="B20" s="224">
        <v>1</v>
      </c>
      <c r="C20" s="225">
        <v>188000</v>
      </c>
      <c r="D20" s="226">
        <v>117.5</v>
      </c>
      <c r="E20" s="454">
        <v>3145291</v>
      </c>
      <c r="F20" s="454"/>
      <c r="G20" s="225">
        <v>1584765</v>
      </c>
      <c r="H20" s="454">
        <v>1560526</v>
      </c>
      <c r="I20" s="454"/>
    </row>
    <row r="21" spans="1:9" s="40" customFormat="1" ht="31.5" customHeight="1">
      <c r="A21" s="105">
        <v>2022</v>
      </c>
      <c r="B21" s="179">
        <v>1</v>
      </c>
      <c r="C21" s="201">
        <v>188000</v>
      </c>
      <c r="D21" s="155">
        <v>117.5</v>
      </c>
      <c r="E21" s="455">
        <v>3145291</v>
      </c>
      <c r="F21" s="455"/>
      <c r="G21" s="201">
        <v>1679956</v>
      </c>
      <c r="H21" s="455">
        <v>1465335</v>
      </c>
      <c r="I21" s="455"/>
    </row>
    <row r="22" spans="1:9" s="40" customFormat="1" ht="31.5" customHeight="1">
      <c r="A22" s="298">
        <v>2023</v>
      </c>
      <c r="B22" s="297">
        <v>1</v>
      </c>
      <c r="C22" s="295">
        <v>188000</v>
      </c>
      <c r="D22" s="296">
        <v>117.5</v>
      </c>
      <c r="E22" s="456">
        <v>3145291</v>
      </c>
      <c r="F22" s="456"/>
      <c r="G22" s="295">
        <v>1749979</v>
      </c>
      <c r="H22" s="456">
        <v>1395312</v>
      </c>
      <c r="I22" s="457"/>
    </row>
    <row r="23" spans="1:9" s="40" customFormat="1" ht="31.5" customHeight="1">
      <c r="A23" s="299">
        <v>2024</v>
      </c>
      <c r="B23" s="340">
        <v>1</v>
      </c>
      <c r="C23" s="341">
        <v>188000</v>
      </c>
      <c r="D23" s="342">
        <v>117.5</v>
      </c>
      <c r="E23" s="450">
        <v>3145291</v>
      </c>
      <c r="F23" s="450"/>
      <c r="G23" s="341">
        <v>1833173</v>
      </c>
      <c r="H23" s="450">
        <v>1312118</v>
      </c>
      <c r="I23" s="451"/>
    </row>
    <row r="24" spans="1:9" s="29" customFormat="1" ht="16.5" customHeight="1">
      <c r="A24" s="452" t="s">
        <v>112</v>
      </c>
      <c r="B24" s="452"/>
      <c r="C24" s="452"/>
      <c r="D24" s="452"/>
      <c r="E24" s="137"/>
      <c r="F24" s="137"/>
      <c r="G24" s="137"/>
      <c r="H24" s="65"/>
      <c r="I24" s="65"/>
    </row>
  </sheetData>
  <mergeCells count="27">
    <mergeCell ref="H23:I23"/>
    <mergeCell ref="A24:D24"/>
    <mergeCell ref="E18:F18"/>
    <mergeCell ref="H18:I18"/>
    <mergeCell ref="E20:F20"/>
    <mergeCell ref="H20:I20"/>
    <mergeCell ref="H19:I19"/>
    <mergeCell ref="E19:F19"/>
    <mergeCell ref="E23:F23"/>
    <mergeCell ref="E21:F21"/>
    <mergeCell ref="H21:I21"/>
    <mergeCell ref="H22:I22"/>
    <mergeCell ref="E22:F22"/>
    <mergeCell ref="A2:I2"/>
    <mergeCell ref="F3:I3"/>
    <mergeCell ref="H17:I17"/>
    <mergeCell ref="E17:F17"/>
    <mergeCell ref="G5:I5"/>
    <mergeCell ref="F5:F6"/>
    <mergeCell ref="F4:I4"/>
    <mergeCell ref="C5:E5"/>
    <mergeCell ref="A3:C3"/>
    <mergeCell ref="A15:I15"/>
    <mergeCell ref="A4:A6"/>
    <mergeCell ref="B5:B6"/>
    <mergeCell ref="B4:E4"/>
    <mergeCell ref="H16:I16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N14"/>
  <sheetViews>
    <sheetView view="pageBreakPreview" zoomScaleNormal="100" zoomScaleSheetLayoutView="100" workbookViewId="0">
      <selection activeCell="A2" sqref="A2:N2"/>
    </sheetView>
  </sheetViews>
  <sheetFormatPr defaultRowHeight="13.5"/>
  <cols>
    <col min="1" max="1" width="5.77734375" style="1" customWidth="1"/>
    <col min="2" max="2" width="5.6640625" style="1" customWidth="1"/>
    <col min="3" max="4" width="7.33203125" style="1" customWidth="1"/>
    <col min="5" max="5" width="5.77734375" style="1" bestFit="1" customWidth="1"/>
    <col min="6" max="6" width="5.88671875" style="1" customWidth="1"/>
    <col min="7" max="7" width="7.6640625" style="1" customWidth="1"/>
    <col min="8" max="8" width="7" style="1" customWidth="1"/>
    <col min="9" max="10" width="5.88671875" style="1" customWidth="1"/>
    <col min="11" max="11" width="4" style="1" customWidth="1"/>
    <col min="12" max="12" width="5.5546875" style="1" customWidth="1"/>
    <col min="13" max="13" width="5.6640625" style="1" customWidth="1"/>
    <col min="14" max="14" width="5.109375" style="1" customWidth="1"/>
    <col min="15" max="16384" width="8.88671875" style="1"/>
  </cols>
  <sheetData>
    <row r="1" spans="1:14" s="13" customFormat="1" ht="14.25">
      <c r="A1" s="458" t="s">
        <v>149</v>
      </c>
      <c r="B1" s="458"/>
      <c r="C1" s="458"/>
      <c r="D1" s="52"/>
      <c r="E1" s="52"/>
      <c r="F1" s="52"/>
      <c r="G1" s="52"/>
      <c r="H1" s="52"/>
      <c r="I1" s="52"/>
      <c r="J1" s="52"/>
      <c r="K1" s="131"/>
      <c r="L1" s="131"/>
      <c r="M1" s="52"/>
      <c r="N1" s="52"/>
    </row>
    <row r="2" spans="1:14" s="3" customFormat="1" ht="43.5" customHeight="1">
      <c r="A2" s="389" t="s">
        <v>212</v>
      </c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390"/>
    </row>
    <row r="3" spans="1:14" s="2" customFormat="1" ht="16.5" customHeight="1">
      <c r="A3" s="414" t="s">
        <v>102</v>
      </c>
      <c r="B3" s="414"/>
      <c r="C3" s="414"/>
      <c r="D3" s="54"/>
      <c r="E3" s="54"/>
      <c r="F3" s="54"/>
      <c r="G3" s="54"/>
      <c r="H3" s="365" t="s">
        <v>103</v>
      </c>
      <c r="I3" s="365"/>
      <c r="J3" s="365"/>
      <c r="K3" s="365"/>
      <c r="L3" s="365"/>
      <c r="M3" s="365"/>
      <c r="N3" s="365"/>
    </row>
    <row r="4" spans="1:14" s="7" customFormat="1" ht="66.75" customHeight="1">
      <c r="A4" s="359" t="s">
        <v>101</v>
      </c>
      <c r="B4" s="464" t="s">
        <v>135</v>
      </c>
      <c r="C4" s="357" t="s">
        <v>134</v>
      </c>
      <c r="D4" s="393"/>
      <c r="E4" s="357" t="s">
        <v>184</v>
      </c>
      <c r="F4" s="393"/>
      <c r="G4" s="357" t="s">
        <v>185</v>
      </c>
      <c r="H4" s="357"/>
      <c r="I4" s="357" t="s">
        <v>133</v>
      </c>
      <c r="J4" s="393"/>
      <c r="K4" s="355" t="s">
        <v>186</v>
      </c>
      <c r="L4" s="438"/>
      <c r="M4" s="438"/>
      <c r="N4" s="438"/>
    </row>
    <row r="5" spans="1:14" s="7" customFormat="1" ht="26.25" customHeight="1">
      <c r="A5" s="410"/>
      <c r="B5" s="465"/>
      <c r="C5" s="459" t="s">
        <v>136</v>
      </c>
      <c r="D5" s="459" t="s">
        <v>137</v>
      </c>
      <c r="E5" s="459" t="s">
        <v>231</v>
      </c>
      <c r="F5" s="459" t="s">
        <v>232</v>
      </c>
      <c r="G5" s="459" t="s">
        <v>136</v>
      </c>
      <c r="H5" s="459" t="s">
        <v>137</v>
      </c>
      <c r="I5" s="459" t="s">
        <v>136</v>
      </c>
      <c r="J5" s="459" t="s">
        <v>137</v>
      </c>
      <c r="K5" s="467" t="s">
        <v>64</v>
      </c>
      <c r="L5" s="468"/>
      <c r="M5" s="469"/>
      <c r="N5" s="439" t="s">
        <v>153</v>
      </c>
    </row>
    <row r="6" spans="1:14" s="7" customFormat="1" ht="103.5" customHeight="1">
      <c r="A6" s="360"/>
      <c r="B6" s="466"/>
      <c r="C6" s="463"/>
      <c r="D6" s="460"/>
      <c r="E6" s="463"/>
      <c r="F6" s="460"/>
      <c r="G6" s="463"/>
      <c r="H6" s="460"/>
      <c r="I6" s="463"/>
      <c r="J6" s="460"/>
      <c r="K6" s="199" t="s">
        <v>152</v>
      </c>
      <c r="L6" s="199" t="s">
        <v>187</v>
      </c>
      <c r="M6" s="199" t="s">
        <v>188</v>
      </c>
      <c r="N6" s="372"/>
    </row>
    <row r="7" spans="1:14" s="38" customFormat="1" ht="28.5" customHeight="1">
      <c r="A7" s="68">
        <v>2019</v>
      </c>
      <c r="B7" s="77">
        <v>98.5</v>
      </c>
      <c r="C7" s="78">
        <v>20957.400000000001</v>
      </c>
      <c r="D7" s="78">
        <v>20632</v>
      </c>
      <c r="E7" s="78">
        <v>163.4</v>
      </c>
      <c r="F7" s="78">
        <v>74.7</v>
      </c>
      <c r="G7" s="78">
        <v>19917.5</v>
      </c>
      <c r="H7" s="78">
        <v>19683</v>
      </c>
      <c r="I7" s="78">
        <v>876.5</v>
      </c>
      <c r="J7" s="78">
        <v>874.3</v>
      </c>
      <c r="K7" s="79" t="s">
        <v>159</v>
      </c>
      <c r="L7" s="79" t="s">
        <v>159</v>
      </c>
      <c r="M7" s="79" t="s">
        <v>159</v>
      </c>
      <c r="N7" s="79" t="s">
        <v>159</v>
      </c>
    </row>
    <row r="8" spans="1:14" s="38" customFormat="1" ht="28.5" customHeight="1">
      <c r="A8" s="68">
        <v>2020</v>
      </c>
      <c r="B8" s="77">
        <v>99.3</v>
      </c>
      <c r="C8" s="78">
        <v>35801.300000000003</v>
      </c>
      <c r="D8" s="78">
        <v>35568.300000000003</v>
      </c>
      <c r="E8" s="78">
        <v>152.19999999999999</v>
      </c>
      <c r="F8" s="78">
        <v>57.7</v>
      </c>
      <c r="G8" s="78">
        <v>34735.300000000003</v>
      </c>
      <c r="H8" s="78">
        <v>34597.699999999997</v>
      </c>
      <c r="I8" s="78">
        <v>913.8</v>
      </c>
      <c r="J8" s="78">
        <v>912.9</v>
      </c>
      <c r="K8" s="79" t="s">
        <v>159</v>
      </c>
      <c r="L8" s="79" t="s">
        <v>159</v>
      </c>
      <c r="M8" s="79" t="s">
        <v>159</v>
      </c>
      <c r="N8" s="79" t="s">
        <v>159</v>
      </c>
    </row>
    <row r="9" spans="1:14" s="41" customFormat="1" ht="28.5" customHeight="1">
      <c r="A9" s="208">
        <v>2021</v>
      </c>
      <c r="B9" s="215">
        <f>D9/C9*100</f>
        <v>99.099690355931656</v>
      </c>
      <c r="C9" s="216">
        <f>SUM(E9+G9+I9)</f>
        <v>34588.1</v>
      </c>
      <c r="D9" s="216">
        <f>SUM(F9+H9+J9)</f>
        <v>34276.699999999997</v>
      </c>
      <c r="E9" s="216">
        <v>167.1</v>
      </c>
      <c r="F9" s="216">
        <v>70.099999999999994</v>
      </c>
      <c r="G9" s="228">
        <v>33357.300000000003</v>
      </c>
      <c r="H9" s="228">
        <v>33145.1</v>
      </c>
      <c r="I9" s="228">
        <v>1063.7</v>
      </c>
      <c r="J9" s="228">
        <v>1061.5</v>
      </c>
      <c r="K9" s="227" t="s">
        <v>159</v>
      </c>
      <c r="L9" s="227" t="s">
        <v>159</v>
      </c>
      <c r="M9" s="227" t="s">
        <v>159</v>
      </c>
      <c r="N9" s="227" t="s">
        <v>159</v>
      </c>
    </row>
    <row r="10" spans="1:14" s="41" customFormat="1" ht="28.5" customHeight="1">
      <c r="A10" s="68">
        <v>2022</v>
      </c>
      <c r="B10" s="238">
        <v>99</v>
      </c>
      <c r="C10" s="239">
        <v>32053</v>
      </c>
      <c r="D10" s="239">
        <v>31742.9</v>
      </c>
      <c r="E10" s="239">
        <v>148.1</v>
      </c>
      <c r="F10" s="239">
        <v>68.8</v>
      </c>
      <c r="G10" s="78">
        <v>30716.3</v>
      </c>
      <c r="H10" s="78">
        <v>30487</v>
      </c>
      <c r="I10" s="78">
        <v>1188.5999999999999</v>
      </c>
      <c r="J10" s="78">
        <v>1187.0999999999999</v>
      </c>
      <c r="K10" s="79" t="s">
        <v>159</v>
      </c>
      <c r="L10" s="79" t="s">
        <v>159</v>
      </c>
      <c r="M10" s="79" t="s">
        <v>159</v>
      </c>
      <c r="N10" s="79" t="s">
        <v>159</v>
      </c>
    </row>
    <row r="11" spans="1:14" s="41" customFormat="1" ht="28.5" customHeight="1">
      <c r="A11" s="68">
        <v>2023</v>
      </c>
      <c r="B11" s="300">
        <v>98.8</v>
      </c>
      <c r="C11" s="239">
        <v>27512.3</v>
      </c>
      <c r="D11" s="239">
        <v>27174.1</v>
      </c>
      <c r="E11" s="239">
        <v>151.9</v>
      </c>
      <c r="F11" s="239">
        <v>70.900000000000006</v>
      </c>
      <c r="G11" s="78">
        <v>26435.200000000001</v>
      </c>
      <c r="H11" s="78">
        <v>26186.7</v>
      </c>
      <c r="I11" s="78">
        <v>925.2</v>
      </c>
      <c r="J11" s="78">
        <v>916.5</v>
      </c>
      <c r="K11" s="79" t="s">
        <v>159</v>
      </c>
      <c r="L11" s="79" t="s">
        <v>159</v>
      </c>
      <c r="M11" s="79" t="s">
        <v>159</v>
      </c>
      <c r="N11" s="79" t="s">
        <v>159</v>
      </c>
    </row>
    <row r="12" spans="1:14" s="41" customFormat="1" ht="28.5" customHeight="1">
      <c r="A12" s="80">
        <v>2024</v>
      </c>
      <c r="B12" s="256">
        <v>99.259772542362697</v>
      </c>
      <c r="C12" s="184">
        <v>35649.023863013696</v>
      </c>
      <c r="D12" s="184">
        <v>35385.139999999992</v>
      </c>
      <c r="E12" s="184">
        <v>149.80000000000001</v>
      </c>
      <c r="F12" s="184">
        <v>85.6</v>
      </c>
      <c r="G12" s="81">
        <v>34523.07</v>
      </c>
      <c r="H12" s="81">
        <v>34330</v>
      </c>
      <c r="I12" s="81">
        <v>953.34</v>
      </c>
      <c r="J12" s="81">
        <v>953.34</v>
      </c>
      <c r="K12" s="339">
        <v>22.813863013698629</v>
      </c>
      <c r="L12" s="339" t="s">
        <v>8</v>
      </c>
      <c r="M12" s="339">
        <v>22.813863013698629</v>
      </c>
      <c r="N12" s="339">
        <v>16.2</v>
      </c>
    </row>
    <row r="13" spans="1:14" s="38" customFormat="1" ht="15" customHeight="1">
      <c r="A13" s="462" t="s">
        <v>111</v>
      </c>
      <c r="B13" s="462"/>
      <c r="C13" s="462"/>
      <c r="D13" s="462"/>
      <c r="E13" s="462"/>
      <c r="F13" s="462"/>
      <c r="G13" s="462"/>
      <c r="H13" s="462"/>
      <c r="I13" s="462"/>
      <c r="J13" s="462"/>
      <c r="K13" s="462"/>
      <c r="L13" s="462"/>
      <c r="M13" s="462"/>
      <c r="N13" s="462"/>
    </row>
    <row r="14" spans="1:14" s="29" customFormat="1" ht="13.5" customHeight="1">
      <c r="A14" s="461" t="s">
        <v>202</v>
      </c>
      <c r="B14" s="461"/>
      <c r="C14" s="461"/>
      <c r="D14" s="461"/>
      <c r="E14" s="461"/>
      <c r="F14" s="461"/>
      <c r="G14" s="461"/>
      <c r="H14" s="461"/>
      <c r="I14" s="461"/>
      <c r="J14" s="461"/>
      <c r="K14" s="461"/>
      <c r="L14" s="461"/>
      <c r="M14" s="461"/>
      <c r="N14" s="461"/>
    </row>
  </sheetData>
  <mergeCells count="23">
    <mergeCell ref="A14:N14"/>
    <mergeCell ref="A13:N13"/>
    <mergeCell ref="I5:I6"/>
    <mergeCell ref="B4:B6"/>
    <mergeCell ref="D5:D6"/>
    <mergeCell ref="E5:E6"/>
    <mergeCell ref="J5:J6"/>
    <mergeCell ref="C5:C6"/>
    <mergeCell ref="G4:H4"/>
    <mergeCell ref="G5:G6"/>
    <mergeCell ref="N5:N6"/>
    <mergeCell ref="I4:J4"/>
    <mergeCell ref="K5:M5"/>
    <mergeCell ref="C4:D4"/>
    <mergeCell ref="E4:F4"/>
    <mergeCell ref="F5:F6"/>
    <mergeCell ref="A1:C1"/>
    <mergeCell ref="H3:N3"/>
    <mergeCell ref="A2:N2"/>
    <mergeCell ref="K4:N4"/>
    <mergeCell ref="A3:C3"/>
    <mergeCell ref="A4:A6"/>
    <mergeCell ref="H5:H6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V33"/>
  <sheetViews>
    <sheetView view="pageBreakPreview" zoomScaleNormal="100" workbookViewId="0">
      <selection activeCell="A2" sqref="A2:L2"/>
    </sheetView>
  </sheetViews>
  <sheetFormatPr defaultRowHeight="13.5"/>
  <cols>
    <col min="1" max="1" width="6.6640625" style="85" customWidth="1"/>
    <col min="2" max="2" width="6.21875" style="85" customWidth="1"/>
    <col min="3" max="3" width="6.6640625" style="85" customWidth="1"/>
    <col min="4" max="4" width="6.33203125" style="85" customWidth="1"/>
    <col min="5" max="6" width="6.6640625" style="85" customWidth="1"/>
    <col min="7" max="7" width="7.33203125" style="85" customWidth="1"/>
    <col min="8" max="12" width="6.6640625" style="85" customWidth="1"/>
    <col min="13" max="14" width="6.44140625" style="85" customWidth="1"/>
    <col min="15" max="16" width="8.33203125" style="85" customWidth="1"/>
    <col min="17" max="17" width="7.33203125" style="85" customWidth="1"/>
    <col min="18" max="18" width="6.5546875" style="85" customWidth="1"/>
    <col min="19" max="19" width="5.6640625" style="85" customWidth="1"/>
    <col min="20" max="20" width="5.88671875" style="85" customWidth="1"/>
    <col min="21" max="21" width="5.77734375" style="85" customWidth="1"/>
    <col min="22" max="22" width="9.21875" style="85" customWidth="1"/>
    <col min="23" max="16384" width="8.88671875" style="85"/>
  </cols>
  <sheetData>
    <row r="1" spans="1:22" s="84" customFormat="1" ht="16.5" customHeight="1">
      <c r="K1" s="487" t="s">
        <v>149</v>
      </c>
      <c r="L1" s="488"/>
    </row>
    <row r="2" spans="1:22" ht="30" customHeight="1">
      <c r="A2" s="363" t="s">
        <v>214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481"/>
      <c r="N2" s="481"/>
      <c r="O2" s="481"/>
      <c r="P2" s="481"/>
      <c r="Q2" s="481"/>
      <c r="R2" s="481"/>
      <c r="S2" s="481"/>
      <c r="T2" s="481"/>
      <c r="U2" s="481"/>
      <c r="V2" s="481"/>
    </row>
    <row r="3" spans="1:22" ht="17.25" customHeight="1">
      <c r="A3" s="263" t="s">
        <v>244</v>
      </c>
      <c r="B3" s="257"/>
      <c r="C3" s="257"/>
      <c r="D3" s="257"/>
      <c r="E3" s="257"/>
      <c r="F3" s="257"/>
      <c r="G3" s="257"/>
      <c r="H3" s="257"/>
      <c r="I3" s="257"/>
      <c r="J3" s="257"/>
      <c r="K3" s="480" t="s">
        <v>245</v>
      </c>
      <c r="L3" s="480"/>
      <c r="M3" s="265"/>
      <c r="N3" s="259"/>
      <c r="O3" s="259"/>
      <c r="P3" s="259"/>
      <c r="Q3" s="259"/>
      <c r="R3" s="259"/>
      <c r="S3" s="259"/>
      <c r="T3" s="259"/>
      <c r="U3" s="259"/>
      <c r="V3" s="259"/>
    </row>
    <row r="4" spans="1:22" s="86" customFormat="1" ht="26.1" customHeight="1">
      <c r="A4" s="470" t="s">
        <v>3</v>
      </c>
      <c r="B4" s="472" t="s">
        <v>192</v>
      </c>
      <c r="C4" s="472" t="s">
        <v>45</v>
      </c>
      <c r="D4" s="474" t="s">
        <v>46</v>
      </c>
      <c r="E4" s="482"/>
      <c r="F4" s="482"/>
      <c r="G4" s="482"/>
      <c r="H4" s="483" t="s">
        <v>47</v>
      </c>
      <c r="I4" s="484"/>
      <c r="J4" s="484"/>
      <c r="K4" s="484"/>
      <c r="L4" s="485" t="s">
        <v>65</v>
      </c>
      <c r="M4" s="266"/>
    </row>
    <row r="5" spans="1:22" s="86" customFormat="1" ht="30.75" customHeight="1">
      <c r="A5" s="471"/>
      <c r="B5" s="473"/>
      <c r="C5" s="473"/>
      <c r="D5" s="87"/>
      <c r="E5" s="141" t="s">
        <v>141</v>
      </c>
      <c r="F5" s="141" t="s">
        <v>43</v>
      </c>
      <c r="G5" s="88" t="s">
        <v>44</v>
      </c>
      <c r="H5" s="89"/>
      <c r="I5" s="141" t="s">
        <v>141</v>
      </c>
      <c r="J5" s="141" t="s">
        <v>43</v>
      </c>
      <c r="K5" s="88" t="s">
        <v>44</v>
      </c>
      <c r="L5" s="486"/>
    </row>
    <row r="6" spans="1:22" s="90" customFormat="1" ht="21" customHeight="1">
      <c r="A6" s="157">
        <v>2019</v>
      </c>
      <c r="B6" s="188" t="s">
        <v>8</v>
      </c>
      <c r="C6" s="189" t="s">
        <v>8</v>
      </c>
      <c r="D6" s="156">
        <v>58100</v>
      </c>
      <c r="E6" s="156" t="s">
        <v>8</v>
      </c>
      <c r="F6" s="156" t="s">
        <v>8</v>
      </c>
      <c r="G6" s="156">
        <v>58100</v>
      </c>
      <c r="H6" s="156">
        <v>40321</v>
      </c>
      <c r="I6" s="156" t="s">
        <v>8</v>
      </c>
      <c r="J6" s="156" t="s">
        <v>8</v>
      </c>
      <c r="K6" s="156">
        <v>40321</v>
      </c>
      <c r="L6" s="159" t="s">
        <v>8</v>
      </c>
    </row>
    <row r="7" spans="1:22" s="90" customFormat="1" ht="23.25" customHeight="1">
      <c r="A7" s="157">
        <v>2020</v>
      </c>
      <c r="B7" s="188" t="s">
        <v>8</v>
      </c>
      <c r="C7" s="189" t="s">
        <v>8</v>
      </c>
      <c r="D7" s="156">
        <v>58100</v>
      </c>
      <c r="E7" s="156" t="s">
        <v>8</v>
      </c>
      <c r="F7" s="156" t="s">
        <v>8</v>
      </c>
      <c r="G7" s="156">
        <v>58100</v>
      </c>
      <c r="H7" s="156">
        <v>40315</v>
      </c>
      <c r="I7" s="156" t="s">
        <v>8</v>
      </c>
      <c r="J7" s="156" t="s">
        <v>8</v>
      </c>
      <c r="K7" s="156">
        <v>40315</v>
      </c>
      <c r="L7" s="159" t="s">
        <v>0</v>
      </c>
    </row>
    <row r="8" spans="1:22" s="92" customFormat="1" ht="22.5" customHeight="1">
      <c r="A8" s="157">
        <v>2021</v>
      </c>
      <c r="B8" s="190" t="s">
        <v>8</v>
      </c>
      <c r="C8" s="183" t="s">
        <v>8</v>
      </c>
      <c r="D8" s="185">
        <v>58100</v>
      </c>
      <c r="E8" s="185" t="s">
        <v>8</v>
      </c>
      <c r="F8" s="185" t="s">
        <v>8</v>
      </c>
      <c r="G8" s="185">
        <v>58100</v>
      </c>
      <c r="H8" s="185">
        <v>37859</v>
      </c>
      <c r="I8" s="185" t="s">
        <v>8</v>
      </c>
      <c r="J8" s="185" t="s">
        <v>8</v>
      </c>
      <c r="K8" s="185">
        <v>37859</v>
      </c>
      <c r="L8" s="192" t="s">
        <v>8</v>
      </c>
    </row>
    <row r="9" spans="1:22" s="92" customFormat="1" ht="22.5" customHeight="1">
      <c r="A9" s="157">
        <v>2022</v>
      </c>
      <c r="B9" s="190" t="s">
        <v>8</v>
      </c>
      <c r="C9" s="183" t="s">
        <v>8</v>
      </c>
      <c r="D9" s="185">
        <v>58100</v>
      </c>
      <c r="E9" s="185" t="s">
        <v>8</v>
      </c>
      <c r="F9" s="185" t="s">
        <v>8</v>
      </c>
      <c r="G9" s="185">
        <v>58100</v>
      </c>
      <c r="H9" s="185">
        <v>36724</v>
      </c>
      <c r="I9" s="185" t="s">
        <v>8</v>
      </c>
      <c r="J9" s="185" t="s">
        <v>8</v>
      </c>
      <c r="K9" s="185">
        <v>36724</v>
      </c>
      <c r="L9" s="192" t="s">
        <v>8</v>
      </c>
    </row>
    <row r="10" spans="1:22" s="92" customFormat="1" ht="22.5" customHeight="1">
      <c r="A10" s="157">
        <v>2023</v>
      </c>
      <c r="B10" s="185" t="s">
        <v>8</v>
      </c>
      <c r="C10" s="185" t="s">
        <v>8</v>
      </c>
      <c r="D10" s="185">
        <v>58100</v>
      </c>
      <c r="E10" s="185" t="s">
        <v>8</v>
      </c>
      <c r="F10" s="185" t="s">
        <v>8</v>
      </c>
      <c r="G10" s="185">
        <v>58100</v>
      </c>
      <c r="H10" s="185">
        <v>42829</v>
      </c>
      <c r="I10" s="185" t="s">
        <v>8</v>
      </c>
      <c r="J10" s="185" t="s">
        <v>8</v>
      </c>
      <c r="K10" s="185">
        <v>42829</v>
      </c>
      <c r="L10" s="192" t="s">
        <v>8</v>
      </c>
    </row>
    <row r="11" spans="1:22" s="92" customFormat="1" ht="22.5" customHeight="1">
      <c r="A11" s="158">
        <v>2024</v>
      </c>
      <c r="B11" s="185" t="s">
        <v>8</v>
      </c>
      <c r="C11" s="185" t="s">
        <v>8</v>
      </c>
      <c r="D11" s="191">
        <v>58100</v>
      </c>
      <c r="E11" s="185" t="s">
        <v>8</v>
      </c>
      <c r="F11" s="185" t="s">
        <v>8</v>
      </c>
      <c r="G11" s="191">
        <v>58100</v>
      </c>
      <c r="H11" s="191">
        <v>44193</v>
      </c>
      <c r="I11" s="185" t="s">
        <v>8</v>
      </c>
      <c r="J11" s="185" t="s">
        <v>8</v>
      </c>
      <c r="K11" s="191">
        <v>44193</v>
      </c>
      <c r="L11" s="192" t="s">
        <v>8</v>
      </c>
    </row>
    <row r="12" spans="1:22" ht="31.5" customHeight="1">
      <c r="A12" s="169" t="s">
        <v>88</v>
      </c>
      <c r="B12" s="185" t="s">
        <v>8</v>
      </c>
      <c r="C12" s="193" t="s">
        <v>204</v>
      </c>
      <c r="D12" s="156">
        <v>25000</v>
      </c>
      <c r="E12" s="185" t="s">
        <v>8</v>
      </c>
      <c r="F12" s="185" t="s">
        <v>8</v>
      </c>
      <c r="G12" s="156">
        <v>25000</v>
      </c>
      <c r="H12" s="156">
        <v>18466</v>
      </c>
      <c r="I12" s="185" t="s">
        <v>8</v>
      </c>
      <c r="J12" s="185" t="s">
        <v>8</v>
      </c>
      <c r="K12" s="156">
        <v>18466</v>
      </c>
      <c r="L12" s="192" t="s">
        <v>8</v>
      </c>
    </row>
    <row r="13" spans="1:22" ht="44.25" customHeight="1">
      <c r="A13" s="169" t="s">
        <v>90</v>
      </c>
      <c r="B13" s="185" t="s">
        <v>8</v>
      </c>
      <c r="C13" s="193" t="s">
        <v>205</v>
      </c>
      <c r="D13" s="156">
        <v>24000</v>
      </c>
      <c r="E13" s="185" t="s">
        <v>8</v>
      </c>
      <c r="F13" s="185" t="s">
        <v>8</v>
      </c>
      <c r="G13" s="156">
        <v>24000</v>
      </c>
      <c r="H13" s="156">
        <v>20312</v>
      </c>
      <c r="I13" s="185" t="s">
        <v>8</v>
      </c>
      <c r="J13" s="185" t="s">
        <v>8</v>
      </c>
      <c r="K13" s="156">
        <v>20312</v>
      </c>
      <c r="L13" s="192" t="s">
        <v>8</v>
      </c>
    </row>
    <row r="14" spans="1:22" ht="44.25" customHeight="1">
      <c r="A14" s="169" t="s">
        <v>148</v>
      </c>
      <c r="B14" s="185" t="s">
        <v>8</v>
      </c>
      <c r="C14" s="193" t="s">
        <v>206</v>
      </c>
      <c r="D14" s="156">
        <v>1600</v>
      </c>
      <c r="E14" s="185" t="s">
        <v>8</v>
      </c>
      <c r="F14" s="185" t="s">
        <v>8</v>
      </c>
      <c r="G14" s="156">
        <v>1600</v>
      </c>
      <c r="H14" s="156">
        <v>1321</v>
      </c>
      <c r="I14" s="185" t="s">
        <v>8</v>
      </c>
      <c r="J14" s="185" t="s">
        <v>8</v>
      </c>
      <c r="K14" s="156">
        <v>1321</v>
      </c>
      <c r="L14" s="192" t="s">
        <v>8</v>
      </c>
    </row>
    <row r="15" spans="1:22" s="90" customFormat="1" ht="31.5" customHeight="1">
      <c r="A15" s="170" t="s">
        <v>89</v>
      </c>
      <c r="B15" s="343" t="s">
        <v>8</v>
      </c>
      <c r="C15" s="194" t="s">
        <v>144</v>
      </c>
      <c r="D15" s="160">
        <v>7500</v>
      </c>
      <c r="E15" s="187" t="s">
        <v>8</v>
      </c>
      <c r="F15" s="187" t="s">
        <v>8</v>
      </c>
      <c r="G15" s="160">
        <v>7500</v>
      </c>
      <c r="H15" s="187">
        <v>4094</v>
      </c>
      <c r="I15" s="187" t="s">
        <v>8</v>
      </c>
      <c r="J15" s="187" t="s">
        <v>8</v>
      </c>
      <c r="K15" s="187">
        <v>4094</v>
      </c>
      <c r="L15" s="344" t="s">
        <v>8</v>
      </c>
    </row>
    <row r="16" spans="1:22" s="98" customFormat="1" ht="17.25" customHeight="1">
      <c r="A16" s="171" t="s">
        <v>191</v>
      </c>
      <c r="B16" s="93"/>
      <c r="C16" s="93"/>
      <c r="D16" s="94"/>
      <c r="E16" s="94"/>
      <c r="F16" s="94"/>
      <c r="G16" s="94"/>
      <c r="H16" s="95"/>
      <c r="I16" s="96"/>
      <c r="J16" s="95"/>
      <c r="K16" s="96"/>
      <c r="L16" s="97"/>
    </row>
    <row r="17" spans="1:22" s="99" customFormat="1" ht="26.1" customHeight="1">
      <c r="A17" s="363" t="s">
        <v>201</v>
      </c>
      <c r="B17" s="363"/>
      <c r="C17" s="363"/>
      <c r="D17" s="363"/>
      <c r="E17" s="363"/>
      <c r="F17" s="363"/>
      <c r="G17" s="363"/>
      <c r="H17" s="363"/>
      <c r="I17" s="363"/>
      <c r="J17" s="363"/>
      <c r="K17" s="363"/>
      <c r="L17" s="363"/>
    </row>
    <row r="18" spans="1:22" ht="17.25" customHeight="1">
      <c r="A18" s="263" t="s">
        <v>244</v>
      </c>
      <c r="B18" s="260"/>
      <c r="C18" s="260"/>
      <c r="D18" s="260"/>
      <c r="E18" s="260"/>
      <c r="F18" s="260"/>
      <c r="G18" s="260"/>
      <c r="H18" s="260"/>
      <c r="I18" s="260"/>
      <c r="J18" s="260"/>
      <c r="K18" s="480" t="s">
        <v>245</v>
      </c>
      <c r="L18" s="480"/>
      <c r="M18" s="265"/>
      <c r="N18" s="259"/>
      <c r="O18" s="259"/>
      <c r="P18" s="259"/>
      <c r="Q18" s="259"/>
      <c r="R18" s="259"/>
      <c r="S18" s="259"/>
      <c r="T18" s="259"/>
      <c r="U18" s="259"/>
      <c r="V18" s="259"/>
    </row>
    <row r="19" spans="1:22" ht="33.75" customHeight="1">
      <c r="A19" s="474" t="s">
        <v>3</v>
      </c>
      <c r="B19" s="477" t="s">
        <v>48</v>
      </c>
      <c r="C19" s="479"/>
      <c r="D19" s="479"/>
      <c r="E19" s="479"/>
      <c r="F19" s="421" t="s">
        <v>142</v>
      </c>
      <c r="G19" s="477" t="s">
        <v>143</v>
      </c>
      <c r="H19" s="477" t="s">
        <v>238</v>
      </c>
      <c r="I19" s="477" t="s">
        <v>239</v>
      </c>
      <c r="J19" s="474" t="s">
        <v>50</v>
      </c>
      <c r="K19" s="474"/>
      <c r="L19" s="474"/>
      <c r="U19" s="90"/>
      <c r="V19" s="90"/>
    </row>
    <row r="20" spans="1:22" ht="36" customHeight="1">
      <c r="A20" s="475"/>
      <c r="B20" s="141" t="s">
        <v>49</v>
      </c>
      <c r="C20" s="141" t="s">
        <v>154</v>
      </c>
      <c r="D20" s="141" t="s">
        <v>155</v>
      </c>
      <c r="E20" s="141" t="s">
        <v>7</v>
      </c>
      <c r="F20" s="476"/>
      <c r="G20" s="478"/>
      <c r="H20" s="478"/>
      <c r="I20" s="478"/>
      <c r="J20" s="141" t="s">
        <v>51</v>
      </c>
      <c r="K20" s="141" t="s">
        <v>52</v>
      </c>
      <c r="L20" s="88" t="s">
        <v>53</v>
      </c>
      <c r="N20" s="90"/>
      <c r="O20" s="90"/>
      <c r="P20" s="90"/>
      <c r="Q20" s="90"/>
      <c r="R20" s="90"/>
      <c r="S20" s="90"/>
      <c r="T20" s="90"/>
      <c r="U20" s="90"/>
      <c r="V20" s="90"/>
    </row>
    <row r="21" spans="1:22" s="100" customFormat="1" ht="24" customHeight="1">
      <c r="A21" s="161">
        <v>2019</v>
      </c>
      <c r="B21" s="162" t="s">
        <v>8</v>
      </c>
      <c r="C21" s="161" t="s">
        <v>8</v>
      </c>
      <c r="D21" s="161" t="s">
        <v>8</v>
      </c>
      <c r="E21" s="161" t="s">
        <v>8</v>
      </c>
      <c r="F21" s="161" t="s">
        <v>8</v>
      </c>
      <c r="G21" s="186">
        <v>125856</v>
      </c>
      <c r="H21" s="161" t="s">
        <v>91</v>
      </c>
      <c r="I21" s="161" t="s">
        <v>145</v>
      </c>
      <c r="J21" s="161" t="s">
        <v>8</v>
      </c>
      <c r="K21" s="161" t="s">
        <v>8</v>
      </c>
      <c r="L21" s="161" t="s">
        <v>146</v>
      </c>
    </row>
    <row r="22" spans="1:22" ht="24" customHeight="1">
      <c r="A22" s="161">
        <v>2020</v>
      </c>
      <c r="B22" s="162" t="s">
        <v>8</v>
      </c>
      <c r="C22" s="161" t="s">
        <v>8</v>
      </c>
      <c r="D22" s="161" t="s">
        <v>8</v>
      </c>
      <c r="E22" s="161" t="s">
        <v>8</v>
      </c>
      <c r="F22" s="161" t="s">
        <v>8</v>
      </c>
      <c r="G22" s="186">
        <v>125856</v>
      </c>
      <c r="H22" s="161" t="s">
        <v>8</v>
      </c>
      <c r="I22" s="161" t="s">
        <v>8</v>
      </c>
      <c r="J22" s="161" t="s">
        <v>8</v>
      </c>
      <c r="K22" s="161" t="s">
        <v>8</v>
      </c>
      <c r="L22" s="161"/>
    </row>
    <row r="23" spans="1:22" s="100" customFormat="1" ht="24" customHeight="1">
      <c r="A23" s="161">
        <v>2021</v>
      </c>
      <c r="B23" s="229" t="s">
        <v>8</v>
      </c>
      <c r="C23" s="230" t="s">
        <v>8</v>
      </c>
      <c r="D23" s="230" t="s">
        <v>8</v>
      </c>
      <c r="E23" s="230" t="s">
        <v>8</v>
      </c>
      <c r="F23" s="230" t="s">
        <v>8</v>
      </c>
      <c r="G23" s="231">
        <v>125856</v>
      </c>
      <c r="H23" s="230" t="s">
        <v>91</v>
      </c>
      <c r="I23" s="230" t="s">
        <v>145</v>
      </c>
      <c r="J23" s="230" t="s">
        <v>8</v>
      </c>
      <c r="K23" s="230" t="s">
        <v>8</v>
      </c>
      <c r="L23" s="230" t="s">
        <v>146</v>
      </c>
    </row>
    <row r="24" spans="1:22" s="100" customFormat="1" ht="24" customHeight="1">
      <c r="A24" s="161">
        <v>2022</v>
      </c>
      <c r="B24" s="229" t="s">
        <v>8</v>
      </c>
      <c r="C24" s="230" t="s">
        <v>8</v>
      </c>
      <c r="D24" s="230" t="s">
        <v>8</v>
      </c>
      <c r="E24" s="230" t="s">
        <v>8</v>
      </c>
      <c r="F24" s="230" t="s">
        <v>8</v>
      </c>
      <c r="G24" s="231">
        <v>128890</v>
      </c>
      <c r="H24" s="230" t="s">
        <v>91</v>
      </c>
      <c r="I24" s="230" t="s">
        <v>145</v>
      </c>
      <c r="J24" s="230" t="s">
        <v>8</v>
      </c>
      <c r="K24" s="230" t="s">
        <v>8</v>
      </c>
      <c r="L24" s="230" t="s">
        <v>146</v>
      </c>
    </row>
    <row r="25" spans="1:22" s="100" customFormat="1" ht="24" customHeight="1">
      <c r="A25" s="161">
        <v>2023</v>
      </c>
      <c r="B25" s="229" t="s">
        <v>8</v>
      </c>
      <c r="C25" s="230" t="s">
        <v>8</v>
      </c>
      <c r="D25" s="230">
        <v>485</v>
      </c>
      <c r="E25" s="230" t="s">
        <v>8</v>
      </c>
      <c r="F25" s="230" t="s">
        <v>8</v>
      </c>
      <c r="G25" s="231">
        <v>128890</v>
      </c>
      <c r="H25" s="230" t="s">
        <v>91</v>
      </c>
      <c r="I25" s="230" t="s">
        <v>145</v>
      </c>
      <c r="J25" s="230" t="s">
        <v>8</v>
      </c>
      <c r="K25" s="230" t="s">
        <v>8</v>
      </c>
      <c r="L25" s="230" t="s">
        <v>146</v>
      </c>
    </row>
    <row r="26" spans="1:22" s="100" customFormat="1" ht="24" customHeight="1">
      <c r="A26" s="163">
        <v>2024</v>
      </c>
      <c r="B26" s="345" t="s">
        <v>8</v>
      </c>
      <c r="C26" s="349" t="s">
        <v>8</v>
      </c>
      <c r="D26" s="349">
        <v>393</v>
      </c>
      <c r="E26" s="349" t="s">
        <v>8</v>
      </c>
      <c r="F26" s="349" t="s">
        <v>8</v>
      </c>
      <c r="G26" s="350">
        <v>128890</v>
      </c>
      <c r="H26" s="349" t="s">
        <v>91</v>
      </c>
      <c r="I26" s="349" t="s">
        <v>145</v>
      </c>
      <c r="J26" s="349" t="s">
        <v>8</v>
      </c>
      <c r="K26" s="349" t="s">
        <v>8</v>
      </c>
      <c r="L26" s="349" t="s">
        <v>146</v>
      </c>
    </row>
    <row r="27" spans="1:22" ht="26.1" customHeight="1">
      <c r="A27" s="164" t="s">
        <v>88</v>
      </c>
      <c r="B27" s="345" t="s">
        <v>8</v>
      </c>
      <c r="C27" s="349" t="s">
        <v>8</v>
      </c>
      <c r="D27" s="349" t="s">
        <v>8</v>
      </c>
      <c r="E27" s="349" t="s">
        <v>8</v>
      </c>
      <c r="F27" s="349" t="s">
        <v>8</v>
      </c>
      <c r="G27" s="346">
        <v>55460</v>
      </c>
      <c r="H27" s="349" t="s">
        <v>8</v>
      </c>
      <c r="I27" s="349" t="s">
        <v>8</v>
      </c>
      <c r="J27" s="349" t="s">
        <v>8</v>
      </c>
      <c r="K27" s="349" t="s">
        <v>8</v>
      </c>
      <c r="L27" s="349" t="s">
        <v>8</v>
      </c>
    </row>
    <row r="28" spans="1:22" ht="26.1" customHeight="1">
      <c r="A28" s="164" t="s">
        <v>90</v>
      </c>
      <c r="B28" s="345" t="s">
        <v>8</v>
      </c>
      <c r="C28" s="349" t="s">
        <v>8</v>
      </c>
      <c r="D28" s="351">
        <v>393</v>
      </c>
      <c r="E28" s="349" t="s">
        <v>8</v>
      </c>
      <c r="F28" s="349" t="s">
        <v>8</v>
      </c>
      <c r="G28" s="347">
        <v>53242</v>
      </c>
      <c r="H28" s="349" t="s">
        <v>8</v>
      </c>
      <c r="I28" s="349" t="s">
        <v>8</v>
      </c>
      <c r="J28" s="349" t="s">
        <v>8</v>
      </c>
      <c r="K28" s="349" t="s">
        <v>8</v>
      </c>
      <c r="L28" s="349" t="s">
        <v>8</v>
      </c>
    </row>
    <row r="29" spans="1:22" ht="26.1" customHeight="1">
      <c r="A29" s="164" t="s">
        <v>148</v>
      </c>
      <c r="B29" s="345" t="s">
        <v>8</v>
      </c>
      <c r="C29" s="349" t="s">
        <v>8</v>
      </c>
      <c r="D29" s="349" t="s">
        <v>8</v>
      </c>
      <c r="E29" s="349" t="s">
        <v>8</v>
      </c>
      <c r="F29" s="349" t="s">
        <v>8</v>
      </c>
      <c r="G29" s="347">
        <v>3550</v>
      </c>
      <c r="H29" s="349" t="s">
        <v>8</v>
      </c>
      <c r="I29" s="349" t="s">
        <v>8</v>
      </c>
      <c r="J29" s="349" t="s">
        <v>8</v>
      </c>
      <c r="K29" s="349" t="s">
        <v>8</v>
      </c>
      <c r="L29" s="349" t="s">
        <v>8</v>
      </c>
    </row>
    <row r="30" spans="1:22" s="90" customFormat="1" ht="26.1" customHeight="1">
      <c r="A30" s="165" t="s">
        <v>89</v>
      </c>
      <c r="B30" s="352" t="s">
        <v>8</v>
      </c>
      <c r="C30" s="353" t="s">
        <v>8</v>
      </c>
      <c r="D30" s="353" t="s">
        <v>8</v>
      </c>
      <c r="E30" s="353" t="s">
        <v>8</v>
      </c>
      <c r="F30" s="353" t="s">
        <v>8</v>
      </c>
      <c r="G30" s="348">
        <v>16638</v>
      </c>
      <c r="H30" s="353" t="s">
        <v>8</v>
      </c>
      <c r="I30" s="353" t="s">
        <v>8</v>
      </c>
      <c r="J30" s="353" t="s">
        <v>8</v>
      </c>
      <c r="K30" s="353" t="s">
        <v>8</v>
      </c>
      <c r="L30" s="353" t="s">
        <v>8</v>
      </c>
    </row>
    <row r="31" spans="1:22" ht="14.25" customHeight="1">
      <c r="A31" s="171" t="s">
        <v>191</v>
      </c>
      <c r="B31" s="101"/>
      <c r="C31" s="101"/>
      <c r="D31" s="101"/>
      <c r="E31" s="101"/>
      <c r="F31" s="91"/>
      <c r="G31" s="102"/>
      <c r="H31" s="91"/>
      <c r="I31" s="91"/>
      <c r="J31" s="101"/>
      <c r="K31" s="101"/>
      <c r="L31" s="103"/>
    </row>
    <row r="33" spans="7:7">
      <c r="G33" s="104"/>
    </row>
  </sheetData>
  <mergeCells count="19">
    <mergeCell ref="M2:V2"/>
    <mergeCell ref="D4:G4"/>
    <mergeCell ref="H4:K4"/>
    <mergeCell ref="L4:L5"/>
    <mergeCell ref="K1:L1"/>
    <mergeCell ref="K3:L3"/>
    <mergeCell ref="A4:A5"/>
    <mergeCell ref="B4:B5"/>
    <mergeCell ref="C4:C5"/>
    <mergeCell ref="A19:A20"/>
    <mergeCell ref="A2:L2"/>
    <mergeCell ref="F19:F20"/>
    <mergeCell ref="A17:L17"/>
    <mergeCell ref="J19:L19"/>
    <mergeCell ref="I19:I20"/>
    <mergeCell ref="H19:H20"/>
    <mergeCell ref="G19:G20"/>
    <mergeCell ref="B19:E19"/>
    <mergeCell ref="K18:L18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I12"/>
  <sheetViews>
    <sheetView view="pageBreakPreview" zoomScaleNormal="100" zoomScaleSheetLayoutView="100" workbookViewId="0">
      <selection activeCell="A2" sqref="A2:I2"/>
    </sheetView>
  </sheetViews>
  <sheetFormatPr defaultRowHeight="13.5"/>
  <cols>
    <col min="1" max="1" width="7.88671875" style="1" customWidth="1"/>
    <col min="2" max="2" width="8.5546875" style="1" customWidth="1"/>
    <col min="3" max="3" width="9" style="1" customWidth="1"/>
    <col min="4" max="4" width="9.21875" style="1" customWidth="1"/>
    <col min="5" max="5" width="8.88671875" style="1" customWidth="1"/>
    <col min="6" max="6" width="9" style="1" customWidth="1"/>
    <col min="7" max="7" width="9.21875" style="1" customWidth="1"/>
    <col min="8" max="9" width="9.109375" style="1" customWidth="1"/>
    <col min="10" max="16384" width="8.88671875" style="1"/>
  </cols>
  <sheetData>
    <row r="1" spans="1:9" s="13" customFormat="1" ht="14.25">
      <c r="A1" s="489" t="s">
        <v>149</v>
      </c>
      <c r="B1" s="489"/>
    </row>
    <row r="2" spans="1:9" s="3" customFormat="1" ht="60.75" customHeight="1">
      <c r="A2" s="389" t="s">
        <v>213</v>
      </c>
      <c r="B2" s="390"/>
      <c r="C2" s="390"/>
      <c r="D2" s="390"/>
      <c r="E2" s="390"/>
      <c r="F2" s="390"/>
      <c r="G2" s="390"/>
      <c r="H2" s="390"/>
      <c r="I2" s="390"/>
    </row>
    <row r="3" spans="1:9" s="2" customFormat="1" ht="16.5" customHeight="1">
      <c r="A3" s="362" t="s">
        <v>114</v>
      </c>
      <c r="B3" s="362"/>
      <c r="G3" s="361" t="s">
        <v>115</v>
      </c>
      <c r="H3" s="361"/>
      <c r="I3" s="361"/>
    </row>
    <row r="4" spans="1:9" s="7" customFormat="1" ht="49.5" customHeight="1">
      <c r="A4" s="493" t="s">
        <v>113</v>
      </c>
      <c r="B4" s="490" t="s">
        <v>104</v>
      </c>
      <c r="C4" s="492"/>
      <c r="D4" s="490" t="s">
        <v>116</v>
      </c>
      <c r="E4" s="492"/>
      <c r="F4" s="490" t="s">
        <v>105</v>
      </c>
      <c r="G4" s="490"/>
      <c r="H4" s="490" t="s">
        <v>106</v>
      </c>
      <c r="I4" s="491"/>
    </row>
    <row r="5" spans="1:9" s="7" customFormat="1" ht="49.5" customHeight="1">
      <c r="A5" s="494"/>
      <c r="B5" s="47" t="s">
        <v>117</v>
      </c>
      <c r="C5" s="47" t="s">
        <v>118</v>
      </c>
      <c r="D5" s="47" t="s">
        <v>117</v>
      </c>
      <c r="E5" s="47" t="s">
        <v>118</v>
      </c>
      <c r="F5" s="47" t="s">
        <v>117</v>
      </c>
      <c r="G5" s="47" t="s">
        <v>118</v>
      </c>
      <c r="H5" s="47" t="s">
        <v>117</v>
      </c>
      <c r="I5" s="172" t="s">
        <v>118</v>
      </c>
    </row>
    <row r="6" spans="1:9" s="28" customFormat="1" ht="29.25" customHeight="1">
      <c r="A6" s="27">
        <v>2019</v>
      </c>
      <c r="B6" s="177">
        <v>141</v>
      </c>
      <c r="C6" s="177">
        <v>2784953</v>
      </c>
      <c r="D6" s="177">
        <v>92</v>
      </c>
      <c r="E6" s="177">
        <v>2224633</v>
      </c>
      <c r="F6" s="177">
        <v>32</v>
      </c>
      <c r="G6" s="177">
        <v>518934</v>
      </c>
      <c r="H6" s="177">
        <v>17</v>
      </c>
      <c r="I6" s="177">
        <v>41386</v>
      </c>
    </row>
    <row r="7" spans="1:9" s="28" customFormat="1" ht="29.25" customHeight="1">
      <c r="A7" s="27">
        <v>2020</v>
      </c>
      <c r="B7" s="140">
        <v>141</v>
      </c>
      <c r="C7" s="140">
        <v>2345654</v>
      </c>
      <c r="D7" s="140">
        <v>92</v>
      </c>
      <c r="E7" s="140">
        <v>1785334</v>
      </c>
      <c r="F7" s="140">
        <v>32</v>
      </c>
      <c r="G7" s="140">
        <v>518934</v>
      </c>
      <c r="H7" s="140">
        <v>17</v>
      </c>
      <c r="I7" s="140">
        <v>41386</v>
      </c>
    </row>
    <row r="8" spans="1:9" s="31" customFormat="1" ht="29.25" customHeight="1">
      <c r="A8" s="233">
        <v>2021</v>
      </c>
      <c r="B8" s="232">
        <f>D8+F8+H8</f>
        <v>143</v>
      </c>
      <c r="C8" s="232">
        <f>E8+G8+I8</f>
        <v>2344185</v>
      </c>
      <c r="D8" s="232">
        <v>92</v>
      </c>
      <c r="E8" s="232">
        <v>1785334</v>
      </c>
      <c r="F8" s="232">
        <v>34</v>
      </c>
      <c r="G8" s="232">
        <v>517465</v>
      </c>
      <c r="H8" s="232">
        <v>17</v>
      </c>
      <c r="I8" s="232">
        <v>41386</v>
      </c>
    </row>
    <row r="9" spans="1:9" s="31" customFormat="1" ht="29.25" customHeight="1">
      <c r="A9" s="27">
        <v>2022</v>
      </c>
      <c r="B9" s="177">
        <v>158</v>
      </c>
      <c r="C9" s="177">
        <v>2677940</v>
      </c>
      <c r="D9" s="177">
        <v>96</v>
      </c>
      <c r="E9" s="177">
        <v>2262195</v>
      </c>
      <c r="F9" s="177">
        <v>38</v>
      </c>
      <c r="G9" s="177">
        <v>336136</v>
      </c>
      <c r="H9" s="177">
        <v>24</v>
      </c>
      <c r="I9" s="177">
        <v>79609</v>
      </c>
    </row>
    <row r="10" spans="1:9" s="31" customFormat="1" ht="29.25" customHeight="1">
      <c r="A10" s="27">
        <v>2023</v>
      </c>
      <c r="B10" s="177">
        <v>164</v>
      </c>
      <c r="C10" s="177">
        <v>2292042.2000000002</v>
      </c>
      <c r="D10" s="177">
        <v>100</v>
      </c>
      <c r="E10" s="177">
        <v>1867301.8</v>
      </c>
      <c r="F10" s="177">
        <v>39</v>
      </c>
      <c r="G10" s="177">
        <v>343947.9</v>
      </c>
      <c r="H10" s="177">
        <v>25</v>
      </c>
      <c r="I10" s="177">
        <v>80792.5</v>
      </c>
    </row>
    <row r="11" spans="1:9" s="31" customFormat="1" ht="29.25" customHeight="1">
      <c r="A11" s="35">
        <v>2024</v>
      </c>
      <c r="B11" s="139">
        <v>163</v>
      </c>
      <c r="C11" s="252">
        <v>2262533</v>
      </c>
      <c r="D11" s="139">
        <v>99</v>
      </c>
      <c r="E11" s="139">
        <v>1837805</v>
      </c>
      <c r="F11" s="139">
        <v>39</v>
      </c>
      <c r="G11" s="139">
        <v>343942</v>
      </c>
      <c r="H11" s="139">
        <v>25</v>
      </c>
      <c r="I11" s="139">
        <v>80786</v>
      </c>
    </row>
    <row r="12" spans="1:9" s="112" customFormat="1">
      <c r="A12" s="452" t="s">
        <v>240</v>
      </c>
      <c r="B12" s="452"/>
      <c r="C12" s="111"/>
      <c r="D12" s="111"/>
      <c r="E12" s="111"/>
      <c r="F12" s="111"/>
      <c r="G12" s="111"/>
      <c r="H12" s="111"/>
    </row>
  </sheetData>
  <mergeCells count="10">
    <mergeCell ref="A12:B12"/>
    <mergeCell ref="A1:B1"/>
    <mergeCell ref="G3:I3"/>
    <mergeCell ref="A2:I2"/>
    <mergeCell ref="A3:B3"/>
    <mergeCell ref="F4:G4"/>
    <mergeCell ref="H4:I4"/>
    <mergeCell ref="B4:C4"/>
    <mergeCell ref="D4:E4"/>
    <mergeCell ref="A4:A5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26"/>
  <sheetViews>
    <sheetView showFormulas="1" workbookViewId="0">
      <selection activeCell="C1" sqref="C1"/>
    </sheetView>
  </sheetViews>
  <sheetFormatPr defaultColWidth="7.109375" defaultRowHeight="12.75"/>
  <cols>
    <col min="1" max="1" width="23.21875" style="18" customWidth="1"/>
    <col min="2" max="2" width="1" style="18" customWidth="1"/>
    <col min="3" max="3" width="25" style="18" customWidth="1"/>
    <col min="4" max="16384" width="7.109375" style="18"/>
  </cols>
  <sheetData>
    <row r="1" spans="1:3">
      <c r="A1" s="17" t="s">
        <v>74</v>
      </c>
    </row>
    <row r="2" spans="1:3" ht="13.5" thickBot="1">
      <c r="A2" s="17" t="s">
        <v>75</v>
      </c>
    </row>
    <row r="3" spans="1:3" ht="13.5" thickBot="1">
      <c r="A3" s="19" t="s">
        <v>76</v>
      </c>
      <c r="C3" s="20" t="s">
        <v>77</v>
      </c>
    </row>
    <row r="4" spans="1:3">
      <c r="A4" s="19">
        <v>3</v>
      </c>
    </row>
    <row r="6" spans="1:3" ht="13.5" thickBot="1"/>
    <row r="7" spans="1:3">
      <c r="A7" s="21" t="s">
        <v>78</v>
      </c>
    </row>
    <row r="8" spans="1:3">
      <c r="A8" s="22" t="s">
        <v>79</v>
      </c>
    </row>
    <row r="9" spans="1:3">
      <c r="A9" s="23" t="s">
        <v>80</v>
      </c>
    </row>
    <row r="10" spans="1:3">
      <c r="A10" s="22" t="s">
        <v>81</v>
      </c>
    </row>
    <row r="11" spans="1:3" ht="13.5" thickBot="1">
      <c r="A11" s="24" t="s">
        <v>82</v>
      </c>
    </row>
    <row r="13" spans="1:3" ht="13.5" thickBot="1"/>
    <row r="14" spans="1:3" ht="13.5" thickBot="1">
      <c r="A14" s="20" t="s">
        <v>83</v>
      </c>
    </row>
    <row r="16" spans="1:3" ht="13.5" thickBot="1"/>
    <row r="17" spans="1:3" ht="13.5" thickBot="1">
      <c r="C17" s="20" t="s">
        <v>84</v>
      </c>
    </row>
    <row r="20" spans="1:3">
      <c r="A20" s="25" t="s">
        <v>85</v>
      </c>
    </row>
    <row r="26" spans="1:3" ht="13.5" thickBot="1">
      <c r="C26" s="26" t="s">
        <v>86</v>
      </c>
    </row>
  </sheetData>
  <sheetProtection password="8863" sheet="1" objects="1"/>
  <phoneticPr fontId="1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12</vt:i4>
      </vt:variant>
      <vt:variant>
        <vt:lpstr>이름 지정된 범위</vt:lpstr>
      </vt:variant>
      <vt:variant>
        <vt:i4>2</vt:i4>
      </vt:variant>
    </vt:vector>
  </HeadingPairs>
  <TitlesOfParts>
    <vt:vector size="14" baseType="lpstr">
      <vt:lpstr> 1 환경오염물질 배출사업장</vt:lpstr>
      <vt:lpstr>2 환경오염 배출사업장 단속 및 행정조치</vt:lpstr>
      <vt:lpstr>2 환경오염 배출사업장 단속 및 행정조치 (2)</vt:lpstr>
      <vt:lpstr>3 배출부과금 부과 및 징수현황</vt:lpstr>
      <vt:lpstr>4 대기오염</vt:lpstr>
      <vt:lpstr>5 소음도</vt:lpstr>
      <vt:lpstr>6 쓰레기수거</vt:lpstr>
      <vt:lpstr>6 쓰레기수거 (2)</vt:lpstr>
      <vt:lpstr>6 쓰레기수거(3), 7 생활폐기물매립지</vt:lpstr>
      <vt:lpstr>8 폐기물재활용률</vt:lpstr>
      <vt:lpstr>9 공공하수처리시설</vt:lpstr>
      <vt:lpstr>10 시설녹지현황</vt:lpstr>
      <vt:lpstr>'6 쓰레기수거 (2)'!Print_Area</vt:lpstr>
      <vt:lpstr>'9 공공하수처리시설'!Print_Area</vt:lpstr>
    </vt:vector>
  </TitlesOfParts>
  <Company>.......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user</cp:lastModifiedBy>
  <cp:lastPrinted>2023-04-12T10:50:39Z</cp:lastPrinted>
  <dcterms:created xsi:type="dcterms:W3CDTF">2004-07-01T04:05:01Z</dcterms:created>
  <dcterms:modified xsi:type="dcterms:W3CDTF">2026-02-23T06:17:45Z</dcterms:modified>
</cp:coreProperties>
</file>